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TREE\Desktop\24년 업무\240129 '24년 부대조달 발주계획\"/>
    </mc:Choice>
  </mc:AlternateContent>
  <bookViews>
    <workbookView xWindow="0" yWindow="0" windowWidth="28545" windowHeight="11865" tabRatio="727"/>
  </bookViews>
  <sheets>
    <sheet name="정비" sheetId="7" r:id="rId1"/>
  </sheets>
  <definedNames>
    <definedName name="_xlnm._FilterDatabase" localSheetId="0" hidden="1">정비!$B$2:$M$2</definedName>
    <definedName name="_xlnm.Print_Area" localSheetId="0">정비!$A$1:$M$400</definedName>
    <definedName name="_xlnm.Print_Titles" localSheetId="0">정비!$2:$2</definedName>
  </definedNames>
  <calcPr calcId="152511"/>
</workbook>
</file>

<file path=xl/calcChain.xml><?xml version="1.0" encoding="utf-8"?>
<calcChain xmlns="http://schemas.openxmlformats.org/spreadsheetml/2006/main">
  <c r="H314" i="7" l="1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" i="7"/>
</calcChain>
</file>

<file path=xl/sharedStrings.xml><?xml version="1.0" encoding="utf-8"?>
<sst xmlns="http://schemas.openxmlformats.org/spreadsheetml/2006/main" count="3591" uniqueCount="1051">
  <si>
    <t>SE</t>
  </si>
  <si>
    <t>EA</t>
  </si>
  <si>
    <t>납지</t>
  </si>
  <si>
    <t>금액</t>
  </si>
  <si>
    <t>납기</t>
  </si>
  <si>
    <t>품명</t>
  </si>
  <si>
    <t>불출단위</t>
  </si>
  <si>
    <t>재고번호</t>
  </si>
  <si>
    <t>전지,축전식</t>
  </si>
  <si>
    <t>전지 조립체</t>
  </si>
  <si>
    <t>품목담당자</t>
  </si>
  <si>
    <t>조달요구번호</t>
  </si>
  <si>
    <t>회로카드 조립체</t>
  </si>
  <si>
    <t>컴퓨터,디지털형</t>
  </si>
  <si>
    <t>6000006579</t>
  </si>
  <si>
    <t>실린더 조립체,작동식,선형</t>
  </si>
  <si>
    <t>잠수함(SS-II)</t>
  </si>
  <si>
    <t>준위 서춘식</t>
  </si>
  <si>
    <t>헬기구축함-II</t>
  </si>
  <si>
    <t>유도탄 고속정(PKX-A)</t>
  </si>
  <si>
    <t>전동기,교류용</t>
  </si>
  <si>
    <t>잠수함(SS)</t>
  </si>
  <si>
    <t>파워공급피　시 BS40/09</t>
  </si>
  <si>
    <t>송신기,타각용</t>
  </si>
  <si>
    <t>음향정보분석장비,해군음향정보관리</t>
  </si>
  <si>
    <t>쉘터장비,대형교환 240회선용(S-283K,2 1/2)</t>
  </si>
  <si>
    <t>37A231650</t>
  </si>
  <si>
    <t>375306776</t>
  </si>
  <si>
    <t>375139540</t>
  </si>
  <si>
    <t>375257904</t>
  </si>
  <si>
    <t>37A112170</t>
  </si>
  <si>
    <t>375015838</t>
  </si>
  <si>
    <t>37Y021566</t>
  </si>
  <si>
    <t>37Y023883</t>
  </si>
  <si>
    <t>37Y023891</t>
  </si>
  <si>
    <t>375133791</t>
  </si>
  <si>
    <t>375071541</t>
  </si>
  <si>
    <t>375067921</t>
  </si>
  <si>
    <t>375071533</t>
  </si>
  <si>
    <t>375162344</t>
  </si>
  <si>
    <t>37A118638</t>
  </si>
  <si>
    <t>37Y022262</t>
  </si>
  <si>
    <t>37Y228783</t>
  </si>
  <si>
    <t>37Y021556</t>
  </si>
  <si>
    <t>002027858</t>
  </si>
  <si>
    <t>375418218</t>
  </si>
  <si>
    <t>37Y021618</t>
  </si>
  <si>
    <t>375023100</t>
  </si>
  <si>
    <t>375022920</t>
  </si>
  <si>
    <t>375022906</t>
  </si>
  <si>
    <t>37Y021343</t>
  </si>
  <si>
    <t>375257552</t>
  </si>
  <si>
    <t>37Y021579</t>
  </si>
  <si>
    <t>375300067</t>
  </si>
  <si>
    <t>171263224</t>
  </si>
  <si>
    <t>150072432</t>
  </si>
  <si>
    <t>219131082</t>
  </si>
  <si>
    <t>200031862</t>
  </si>
  <si>
    <t>375224653</t>
  </si>
  <si>
    <t>171266073</t>
  </si>
  <si>
    <t>37Y244881</t>
  </si>
  <si>
    <t>375449388</t>
  </si>
  <si>
    <t>37Y023878</t>
  </si>
  <si>
    <t>37A243528</t>
  </si>
  <si>
    <t>251514618</t>
  </si>
  <si>
    <t>375209006</t>
  </si>
  <si>
    <t>37A163705</t>
  </si>
  <si>
    <t>123331446</t>
  </si>
  <si>
    <t>123687363</t>
  </si>
  <si>
    <t>375260911</t>
  </si>
  <si>
    <t>37Y018723</t>
  </si>
  <si>
    <t>37Y236507</t>
  </si>
  <si>
    <t>375550833</t>
  </si>
  <si>
    <t>37A179196</t>
  </si>
  <si>
    <t>37A179197</t>
  </si>
  <si>
    <t>37A179212</t>
  </si>
  <si>
    <t>37A216966</t>
  </si>
  <si>
    <t>37A216912</t>
  </si>
  <si>
    <t>37A216913</t>
  </si>
  <si>
    <t>123684596</t>
  </si>
  <si>
    <t>123684593</t>
  </si>
  <si>
    <t>123684595</t>
  </si>
  <si>
    <t>37Y228693</t>
  </si>
  <si>
    <t>37Y300787</t>
  </si>
  <si>
    <t>37Y026373</t>
  </si>
  <si>
    <t>37Y024036</t>
  </si>
  <si>
    <t>37Y026366</t>
  </si>
  <si>
    <t>37Y022165</t>
  </si>
  <si>
    <t>375327734</t>
  </si>
  <si>
    <t>37Y022158</t>
  </si>
  <si>
    <t>37Y022130</t>
  </si>
  <si>
    <t>37Y021643</t>
  </si>
  <si>
    <t>37Y021576</t>
  </si>
  <si>
    <t>375251015</t>
  </si>
  <si>
    <t>375353777</t>
  </si>
  <si>
    <t>375192098</t>
  </si>
  <si>
    <t>37Y238971</t>
  </si>
  <si>
    <t>37Y024074</t>
  </si>
  <si>
    <t>37Y021642</t>
  </si>
  <si>
    <t>37Y023928</t>
  </si>
  <si>
    <t>37Y021562</t>
  </si>
  <si>
    <t>37Y021575</t>
  </si>
  <si>
    <t>37Y021614</t>
  </si>
  <si>
    <t>37Y022134</t>
  </si>
  <si>
    <t>37Y023893</t>
  </si>
  <si>
    <t>37Y024076</t>
  </si>
  <si>
    <t>37Y018624</t>
  </si>
  <si>
    <t>37A245100</t>
  </si>
  <si>
    <t>375256820</t>
  </si>
  <si>
    <t>375299534</t>
  </si>
  <si>
    <t>430018842</t>
  </si>
  <si>
    <t>375380759</t>
  </si>
  <si>
    <t>375266050</t>
  </si>
  <si>
    <t>375316822</t>
  </si>
  <si>
    <t>375334796</t>
  </si>
  <si>
    <t>37Y229150</t>
  </si>
  <si>
    <t>37Y229779</t>
  </si>
  <si>
    <t>37Y228871</t>
  </si>
  <si>
    <t>37Y022179</t>
  </si>
  <si>
    <t>375368483</t>
  </si>
  <si>
    <t>375270043</t>
  </si>
  <si>
    <t>375245758</t>
  </si>
  <si>
    <t>005410205</t>
  </si>
  <si>
    <t>375355861</t>
  </si>
  <si>
    <t>37A244772</t>
  </si>
  <si>
    <t>123997708</t>
  </si>
  <si>
    <t>375210830</t>
  </si>
  <si>
    <t>375230035</t>
  </si>
  <si>
    <t>375394333</t>
  </si>
  <si>
    <t>375393841</t>
  </si>
  <si>
    <t>320878994</t>
  </si>
  <si>
    <t>375460273</t>
  </si>
  <si>
    <t>375460275</t>
  </si>
  <si>
    <t>37Y022852</t>
  </si>
  <si>
    <t>375210945</t>
  </si>
  <si>
    <t>375446325</t>
  </si>
  <si>
    <t>37Y244708</t>
  </si>
  <si>
    <t>375021851</t>
  </si>
  <si>
    <t>375115499</t>
  </si>
  <si>
    <t>375456484</t>
  </si>
  <si>
    <t>37A291050</t>
  </si>
  <si>
    <t>010045856</t>
  </si>
  <si>
    <t>375335077</t>
  </si>
  <si>
    <t>375335073</t>
  </si>
  <si>
    <t>375335074</t>
  </si>
  <si>
    <t>375335075</t>
  </si>
  <si>
    <t>375386694</t>
  </si>
  <si>
    <t>996229212</t>
  </si>
  <si>
    <t>37A206375</t>
  </si>
  <si>
    <t>37A119328</t>
  </si>
  <si>
    <t>996424455</t>
  </si>
  <si>
    <t>375140408</t>
  </si>
  <si>
    <t>375250429</t>
  </si>
  <si>
    <t>37Y026222</t>
  </si>
  <si>
    <t>375419820</t>
  </si>
  <si>
    <t>375162350</t>
  </si>
  <si>
    <t>375110882</t>
  </si>
  <si>
    <t>37Y227085</t>
  </si>
  <si>
    <t>375396526</t>
  </si>
  <si>
    <t>375247849</t>
  </si>
  <si>
    <t>375049558</t>
  </si>
  <si>
    <t>바지선,화물용</t>
  </si>
  <si>
    <t>음탐기,구축함용</t>
  </si>
  <si>
    <t>포, 함정탑재용, 구경 5인치 62 구경장</t>
  </si>
  <si>
    <t>포,40MM L/70,함정용 2형</t>
  </si>
  <si>
    <t>자기처리장비</t>
  </si>
  <si>
    <t>WSA-423씨스템(M)</t>
  </si>
  <si>
    <t>사격통제체계,포용</t>
  </si>
  <si>
    <t>기뢰탐색함(MHC)</t>
  </si>
  <si>
    <t>헬기상륙함(LSTH)</t>
  </si>
  <si>
    <t>군수지원함(AOE)</t>
  </si>
  <si>
    <t>전방관측 적외선장비(UH-60)</t>
  </si>
  <si>
    <t>어뢰음향 대항체계</t>
  </si>
  <si>
    <t>예인배열,수중음파 탐지기용</t>
  </si>
  <si>
    <t>해군음향정보관리체계</t>
  </si>
  <si>
    <t>레이더 세트</t>
  </si>
  <si>
    <t>통신데이터링크시스템</t>
  </si>
  <si>
    <t>발전기MTU12V183TE54</t>
  </si>
  <si>
    <t>헬기구축함-III(DDH-III)</t>
  </si>
  <si>
    <t>대형수송함</t>
  </si>
  <si>
    <t>기중기정</t>
  </si>
  <si>
    <t>오수처리장치</t>
  </si>
  <si>
    <t>오수처리장치 AEROB-55</t>
  </si>
  <si>
    <t>차기상륙함</t>
  </si>
  <si>
    <t>수상함구조함(ATS)</t>
  </si>
  <si>
    <t>울산급 BATCH-I</t>
  </si>
  <si>
    <t>기중기,지브형</t>
  </si>
  <si>
    <t>잠수 장비 세트</t>
  </si>
  <si>
    <t>탐지기,폭발무기용</t>
  </si>
  <si>
    <t>대함무인표적체계</t>
  </si>
  <si>
    <t>엔진,디젤식</t>
  </si>
  <si>
    <t>선박 상가 시스템</t>
  </si>
  <si>
    <t>함정인양및이동장비</t>
  </si>
  <si>
    <t>시험세트 하부조립체,전기 및 전자시</t>
  </si>
  <si>
    <t>호위함(FF)</t>
  </si>
  <si>
    <t>주추진 MTU20V956</t>
  </si>
  <si>
    <t>시험세트,유도탄 시험세트용</t>
  </si>
  <si>
    <t>전압조절기카드</t>
  </si>
  <si>
    <t>구명복,잠수함 승무원용</t>
  </si>
  <si>
    <t>조음기</t>
  </si>
  <si>
    <t>심도 센서</t>
  </si>
  <si>
    <t>충전기</t>
  </si>
  <si>
    <t>파워공급피　시 BS40</t>
  </si>
  <si>
    <t>피시비</t>
  </si>
  <si>
    <t>대형함용전자전장비 SLQ-200(V)1K</t>
  </si>
  <si>
    <t>해군 전자정보 종합분석체계</t>
  </si>
  <si>
    <t>컴퓨터시스템,통합 함상용</t>
  </si>
  <si>
    <t>항만경비정(YUB-P)</t>
  </si>
  <si>
    <t>해상보급장치(AOE)</t>
  </si>
  <si>
    <t>헬기구축함-I(2차선)</t>
  </si>
  <si>
    <t>고속정(PKM)4차선</t>
  </si>
  <si>
    <t>발전기세트,디젤엔진식</t>
  </si>
  <si>
    <t>검독수리-B BATCH-I</t>
  </si>
  <si>
    <t>초계함(PCC)4차선</t>
  </si>
  <si>
    <t>헬기구축함(DDH)1차선</t>
  </si>
  <si>
    <t>구조지원정</t>
  </si>
  <si>
    <t>기뢰부설함(MLS)</t>
  </si>
  <si>
    <t>상륙주정,차량-병력용</t>
  </si>
  <si>
    <t>차기군수지원함</t>
  </si>
  <si>
    <t>호위함(FF)2차선</t>
  </si>
  <si>
    <t>잠수지원정 10TON</t>
  </si>
  <si>
    <t>청소정</t>
  </si>
  <si>
    <t>고속상륙정(LSF)</t>
  </si>
  <si>
    <t>소해함(MSH)</t>
  </si>
  <si>
    <t>예인정(C)300TON</t>
  </si>
  <si>
    <t>호위함(FF)5차선</t>
  </si>
  <si>
    <t>잠수함구조함</t>
  </si>
  <si>
    <t>호위함(FF)3차선</t>
  </si>
  <si>
    <t>오수처리 장치</t>
  </si>
  <si>
    <t>주추진 필스틱</t>
  </si>
  <si>
    <t>기뢰소해장비</t>
  </si>
  <si>
    <t>자기케이블 권해선장비</t>
  </si>
  <si>
    <t>대항체계,전파용,통합형</t>
  </si>
  <si>
    <t>사격통제시스템,원격작동식</t>
  </si>
  <si>
    <t>인원 이송용 승강기 0.75톤GW-101(LPX)</t>
  </si>
  <si>
    <t>함안정기 (FF)</t>
  </si>
  <si>
    <t>헬기유도등장치 SAFE COPTER</t>
  </si>
  <si>
    <t>고속정(PKM)11차선</t>
  </si>
  <si>
    <t>개조키트,선박 및 단정 추진기관 구성</t>
  </si>
  <si>
    <t>상자 40mm L70포용 철상자</t>
  </si>
  <si>
    <t>컨베이어,벨트식</t>
  </si>
  <si>
    <t>통합전투 체계 장비</t>
  </si>
  <si>
    <t>전술훈련장비</t>
  </si>
  <si>
    <t>훈련장비세트,교육용</t>
  </si>
  <si>
    <t>통신장치,위성용</t>
  </si>
  <si>
    <t>안테나 세트</t>
  </si>
  <si>
    <t>마스트,항해용</t>
  </si>
  <si>
    <t>잠수함 조종훈련장비</t>
  </si>
  <si>
    <t>훈련장비,선박조작용</t>
  </si>
  <si>
    <t>표시기,각도용</t>
  </si>
  <si>
    <t>모니터,좌표 데이터식</t>
  </si>
  <si>
    <t>시험세트,전자계통용</t>
  </si>
  <si>
    <t>박스함</t>
  </si>
  <si>
    <t>상자</t>
  </si>
  <si>
    <t>탐지 시스템,자료분석용</t>
  </si>
  <si>
    <t>기내녹음장비</t>
  </si>
  <si>
    <t>항공기 조종 교육 훈련장비</t>
  </si>
  <si>
    <t>훈련기재,전자대항체계용</t>
  </si>
  <si>
    <t>단파통신체계(URC-300K)</t>
  </si>
  <si>
    <t>대잠 모의 훈련장비</t>
  </si>
  <si>
    <t>6급군무원 김배철</t>
  </si>
  <si>
    <t>원사 김성훈</t>
  </si>
  <si>
    <t>중사 최민지</t>
  </si>
  <si>
    <t>7급군무원 양동철</t>
  </si>
  <si>
    <t>7급군무원 강규화</t>
  </si>
  <si>
    <t>8급군무원 박정흠</t>
  </si>
  <si>
    <t>상사 박승준</t>
  </si>
  <si>
    <t>7급군무원 노철현</t>
  </si>
  <si>
    <t>6급군무원 전봉환</t>
  </si>
  <si>
    <t>7급군무원 권태형</t>
  </si>
  <si>
    <t>상사 김인철</t>
  </si>
  <si>
    <t>상사 홍성호</t>
  </si>
  <si>
    <t>9급군무원 주호연</t>
  </si>
  <si>
    <t>7급군무원 사정완</t>
  </si>
  <si>
    <t>9급군무원 강주현</t>
  </si>
  <si>
    <t>상사 조경수</t>
  </si>
  <si>
    <t>관련사항 필요시 담당자 문의</t>
    <phoneticPr fontId="10" type="noConversion"/>
  </si>
  <si>
    <t>수량</t>
    <phoneticPr fontId="10" type="noConversion"/>
  </si>
  <si>
    <t>단가</t>
    <phoneticPr fontId="10" type="noConversion"/>
  </si>
  <si>
    <t>MPUPLJ24A00254</t>
  </si>
  <si>
    <t>MPUPLJ24A00253</t>
  </si>
  <si>
    <t>MPUPLJ24A00251</t>
  </si>
  <si>
    <t>MPUPLJ24A00250</t>
  </si>
  <si>
    <t>MPUPLJ24A00247</t>
  </si>
  <si>
    <t>MPUPLJ24A00246</t>
  </si>
  <si>
    <t>MPUPLJ24A00245</t>
  </si>
  <si>
    <t>MPUPLJ24A00244</t>
  </si>
  <si>
    <t>MPUPLJ24A00243</t>
  </si>
  <si>
    <t>MPUPLJ24A00242</t>
  </si>
  <si>
    <t>MPUPLJ24A00241</t>
  </si>
  <si>
    <t>MPUPLJ24A00240</t>
  </si>
  <si>
    <t>MPUPLJ24A00239</t>
  </si>
  <si>
    <t>MPUPLJ24A00238</t>
  </si>
  <si>
    <t>MPUPLJ24A00237</t>
  </si>
  <si>
    <t>MPUPLJ24A00212</t>
  </si>
  <si>
    <t>MPUPLJ24A00204</t>
  </si>
  <si>
    <t>MPUPLJ24A00203</t>
  </si>
  <si>
    <t>MPUPLJ24A00170</t>
  </si>
  <si>
    <t>MPUPLJ24A00168</t>
  </si>
  <si>
    <t>MPUPLJ24A00167</t>
  </si>
  <si>
    <t>MPUPLJ24A00160</t>
  </si>
  <si>
    <t>MPUPLJ24A00155</t>
  </si>
  <si>
    <t>MPUPLJ24A00154</t>
  </si>
  <si>
    <t>MPUPLJ24A00144</t>
  </si>
  <si>
    <t>MPUPLJ24A00132</t>
  </si>
  <si>
    <t>MPUPLJ24A00128</t>
  </si>
  <si>
    <t>MPUPLJ24A00056</t>
  </si>
  <si>
    <t>MPUPLJ24A00033</t>
  </si>
  <si>
    <t>MPUPLJ24A00029</t>
  </si>
  <si>
    <t>MPUPLJ24A00026</t>
  </si>
  <si>
    <t>MPUPLJ24200050</t>
  </si>
  <si>
    <t>MPUPLJ24200049</t>
  </si>
  <si>
    <t>MPUPLJ24200038</t>
  </si>
  <si>
    <t>MPUPLJ24200035</t>
  </si>
  <si>
    <t>MPUPLJ24200033</t>
  </si>
  <si>
    <t>MPUPLJ24200018</t>
  </si>
  <si>
    <t>MPDPLJ24A00005</t>
  </si>
  <si>
    <t>MPDPLJ24A00006</t>
  </si>
  <si>
    <t>MPDPLJ24A00007</t>
  </si>
  <si>
    <t>MPDPLJ24A00008</t>
  </si>
  <si>
    <t>MPDPLJ24A00009</t>
  </si>
  <si>
    <t>MPDPLJ24A00010</t>
  </si>
  <si>
    <t>MPDPLJ24A00011</t>
  </si>
  <si>
    <t>MPDPLJ24A00012</t>
  </si>
  <si>
    <t>MPDPLJ24A00014</t>
  </si>
  <si>
    <t>MPDPLJ24A00015</t>
  </si>
  <si>
    <t>MPDPLJ24A00039</t>
  </si>
  <si>
    <t>MPDPLJ24A00040</t>
  </si>
  <si>
    <t>MPDPLJ24A00041</t>
  </si>
  <si>
    <t>MPDPLJ24A00056</t>
  </si>
  <si>
    <t>MPKPLA24200553</t>
  </si>
  <si>
    <t>MPKPLA24200554</t>
  </si>
  <si>
    <t>MPKPLA24200583</t>
  </si>
  <si>
    <t>MPKPLA24200590</t>
  </si>
  <si>
    <t>MPKPLA24200594</t>
  </si>
  <si>
    <t>MPKPLA24200595</t>
  </si>
  <si>
    <t>MPKPLA24200596</t>
  </si>
  <si>
    <t>MPKPLA24200599</t>
  </si>
  <si>
    <t>MPKPLA24200605</t>
  </si>
  <si>
    <t>MPKPLA24200608</t>
  </si>
  <si>
    <t>MPKPLA24200615</t>
  </si>
  <si>
    <t>MPKPLA24200616</t>
  </si>
  <si>
    <t>MPKPLA24200618</t>
  </si>
  <si>
    <t>MPKPLA24200619</t>
  </si>
  <si>
    <t>MPKPLA24200620</t>
  </si>
  <si>
    <t>MPKPLA24200621</t>
  </si>
  <si>
    <t>MPKPLA24200622</t>
  </si>
  <si>
    <t>MPKPLA24200623</t>
  </si>
  <si>
    <t>MPKPLA24200632</t>
  </si>
  <si>
    <t>MPKPLA24200633</t>
  </si>
  <si>
    <t>MPKPLA24200634</t>
  </si>
  <si>
    <t>MPKPLA24200635</t>
  </si>
  <si>
    <t>MPKPLA24200636</t>
  </si>
  <si>
    <t>MPKPLA24200637</t>
  </si>
  <si>
    <t>MPKPLA24200638</t>
  </si>
  <si>
    <t>MPKPLA24200639</t>
  </si>
  <si>
    <t>MPKPLA24200640</t>
  </si>
  <si>
    <t>MPKPLA24200641</t>
  </si>
  <si>
    <t>MPKPLA24200642</t>
  </si>
  <si>
    <t>MPKPLA24200647</t>
  </si>
  <si>
    <t>MPKPLA24200651</t>
  </si>
  <si>
    <t>MPDPLJ24A00016</t>
  </si>
  <si>
    <t>MPDPLJ24A00003</t>
  </si>
  <si>
    <t>MPUPLA24200396</t>
  </si>
  <si>
    <t>MPUPLA24200398</t>
  </si>
  <si>
    <t>MPUPLA24200400</t>
  </si>
  <si>
    <t>MPUPLA24200403</t>
  </si>
  <si>
    <t>MPUPLA24200492</t>
  </si>
  <si>
    <t>MPUPLA24200493</t>
  </si>
  <si>
    <t>MPUPLA24201404</t>
  </si>
  <si>
    <t>MPUPLA24202004</t>
  </si>
  <si>
    <t>MPUPLA24202067</t>
  </si>
  <si>
    <t>MPUPLA24202068</t>
  </si>
  <si>
    <t>MPUPLA24202069</t>
  </si>
  <si>
    <t>MPUPLA24202070</t>
  </si>
  <si>
    <t>MPUPLA24202071</t>
  </si>
  <si>
    <t>MPUPLA24202072</t>
  </si>
  <si>
    <t>MPUPLA24202073</t>
  </si>
  <si>
    <t>MPUPLA24202074</t>
  </si>
  <si>
    <t>MPUPLJ24200001</t>
  </si>
  <si>
    <t>MPUPLJ24200002</t>
  </si>
  <si>
    <t>MPUPLJ24200003</t>
  </si>
  <si>
    <t>MPUPLJ24200004</t>
  </si>
  <si>
    <t>MPUPLJ24200005</t>
  </si>
  <si>
    <t>MPUPLJ24200006</t>
  </si>
  <si>
    <t>MPUPLJ24200007</t>
  </si>
  <si>
    <t>MPUPLJ24200008</t>
  </si>
  <si>
    <t>MPUPLJ24200009</t>
  </si>
  <si>
    <t>MPUPLJ24200010</t>
  </si>
  <si>
    <t>MPUPLJ24200011</t>
  </si>
  <si>
    <t>MPUPLJ24200012</t>
  </si>
  <si>
    <t>MPUPLJ24200013</t>
  </si>
  <si>
    <t>MPUPLJ24200014</t>
  </si>
  <si>
    <t>MPUPLJ24200015</t>
  </si>
  <si>
    <t>MPUPLJ24200016</t>
  </si>
  <si>
    <t>MPUPLJ24200017</t>
  </si>
  <si>
    <t>MPUPLJ24200019</t>
  </si>
  <si>
    <t>MPUPLJ24200020</t>
  </si>
  <si>
    <t>MPUPLJ24200021</t>
  </si>
  <si>
    <t>MPUPLJ24200022</t>
  </si>
  <si>
    <t>MPUPLJ24200023</t>
  </si>
  <si>
    <t>MPUPLJ24200024</t>
  </si>
  <si>
    <t>MPUPLJ24200025</t>
  </si>
  <si>
    <t>MPUPLJ24200026</t>
  </si>
  <si>
    <t>MPUPLJ24200027</t>
  </si>
  <si>
    <t>MPUPLJ24200028</t>
  </si>
  <si>
    <t>MPUPLJ24200029</t>
  </si>
  <si>
    <t>MPUPLJ24200030</t>
  </si>
  <si>
    <t>MPUPLJ24200031</t>
  </si>
  <si>
    <t>MPUPLJ24200032</t>
  </si>
  <si>
    <t>MPUPLJ24200034</t>
  </si>
  <si>
    <t>MPUPLJ24200036</t>
  </si>
  <si>
    <t>MPUPLJ24200037</t>
  </si>
  <si>
    <t>MPUPLJ24200039</t>
  </si>
  <si>
    <t>MPUPLJ24200040</t>
  </si>
  <si>
    <t>MPUPLJ24200041</t>
  </si>
  <si>
    <t>MPUPLJ24200042</t>
  </si>
  <si>
    <t>MPUPLJ24200043</t>
  </si>
  <si>
    <t>MPUPLJ24200044</t>
  </si>
  <si>
    <t>MPUPLJ24200045</t>
  </si>
  <si>
    <t>MPUPLJ24200046</t>
  </si>
  <si>
    <t>MPUPLJ24200047</t>
  </si>
  <si>
    <t>MPUPLJ24200048</t>
  </si>
  <si>
    <t>MPUPLJ24200051</t>
  </si>
  <si>
    <t>MPUPLJ24200052</t>
  </si>
  <si>
    <t>MPUPLJ24200053</t>
  </si>
  <si>
    <t>MPUPLJ24200054</t>
  </si>
  <si>
    <t>MPUPLJ24200055</t>
  </si>
  <si>
    <t>MPUPLJ24200056</t>
  </si>
  <si>
    <t>MPUPLJ24200057</t>
  </si>
  <si>
    <t>MPUPLJ24200058</t>
  </si>
  <si>
    <t>MPUPLJ24200059</t>
  </si>
  <si>
    <t>MPUPLJ24200060</t>
  </si>
  <si>
    <t>MPUPLJ24200061</t>
  </si>
  <si>
    <t>MPUPLJ24200062</t>
  </si>
  <si>
    <t>MPUPLJ24200063</t>
  </si>
  <si>
    <t>MPUPLJ24200064</t>
  </si>
  <si>
    <t>MPUPLJ24200065</t>
  </si>
  <si>
    <t>MPUPLJ24200066</t>
  </si>
  <si>
    <t>MPUPLJ24200067</t>
  </si>
  <si>
    <t>MPUPLJ24200068</t>
  </si>
  <si>
    <t>MPUPLJ24200069</t>
  </si>
  <si>
    <t>MPUPLJ24200070</t>
  </si>
  <si>
    <t>MPUPLJ24200071</t>
  </si>
  <si>
    <t>MPUPLJ24200072</t>
  </si>
  <si>
    <t>MPUPLJ24A00001</t>
  </si>
  <si>
    <t>MPUPLJ24A00002</t>
  </si>
  <si>
    <t>MPUPLJ24A00003</t>
  </si>
  <si>
    <t>MPUPLJ24A00004</t>
  </si>
  <si>
    <t>MPUPLJ24A00005</t>
  </si>
  <si>
    <t>MPUPLJ24A00006</t>
  </si>
  <si>
    <t>MPUPLJ24A00007</t>
  </si>
  <si>
    <t>MPUPLJ24A00008</t>
  </si>
  <si>
    <t>MPUPLJ24A00009</t>
  </si>
  <si>
    <t>MPUPLJ24A00010</t>
  </si>
  <si>
    <t>MPUPLJ24A00011</t>
  </si>
  <si>
    <t>MPUPLJ24A00012</t>
  </si>
  <si>
    <t>MPUPLJ24A00013</t>
  </si>
  <si>
    <t>MPUPLJ24A00014</t>
  </si>
  <si>
    <t>MPUPLJ24A00015</t>
  </si>
  <si>
    <t>MPUPLJ24A00016</t>
  </si>
  <si>
    <t>MPUPLJ24A00017</t>
  </si>
  <si>
    <t>MPUPLJ24A00018</t>
  </si>
  <si>
    <t>MPUPLJ24A00019</t>
  </si>
  <si>
    <t>MPUPLJ24A00020</t>
  </si>
  <si>
    <t>MPUPLJ24A00021</t>
  </si>
  <si>
    <t>MPUPLJ24A00022</t>
  </si>
  <si>
    <t>MPUPLJ24A00023</t>
  </si>
  <si>
    <t>MPUPLJ24A00024</t>
  </si>
  <si>
    <t>MPUPLJ24A00025</t>
  </si>
  <si>
    <t>MPUPLJ24A00027</t>
  </si>
  <si>
    <t>MPUPLJ24A00028</t>
  </si>
  <si>
    <t>MPUPLJ24A00030</t>
  </si>
  <si>
    <t>MPUPLJ24A00031</t>
  </si>
  <si>
    <t>MPUPLJ24A00032</t>
  </si>
  <si>
    <t>MPUPLJ24A00034</t>
  </si>
  <si>
    <t>MPUPLJ24A00035</t>
  </si>
  <si>
    <t>MPUPLJ24A00036</t>
  </si>
  <si>
    <t>MPUPLJ24A00037</t>
  </si>
  <si>
    <t>MPUPLJ24A00038</t>
  </si>
  <si>
    <t>MPUPLJ24A00039</t>
  </si>
  <si>
    <t>MPUPLJ24A00040</t>
  </si>
  <si>
    <t>MPUPLJ24A00041</t>
  </si>
  <si>
    <t>MPUPLJ24A00042</t>
  </si>
  <si>
    <t>MPUPLJ24A00043</t>
  </si>
  <si>
    <t>MPUPLJ24A00044</t>
  </si>
  <si>
    <t>MPUPLJ24A00045</t>
  </si>
  <si>
    <t>MPUPLJ24A00046</t>
  </si>
  <si>
    <t>MPUPLJ24A00047</t>
  </si>
  <si>
    <t>MPUPLJ24A00048</t>
  </si>
  <si>
    <t>MPUPLJ24A00049</t>
  </si>
  <si>
    <t>MPUPLJ24A00050</t>
  </si>
  <si>
    <t>MPUPLJ24A00051</t>
  </si>
  <si>
    <t>MPUPLJ24A00052</t>
  </si>
  <si>
    <t>MPUPLJ24A00053</t>
  </si>
  <si>
    <t>MPUPLJ24A00054</t>
  </si>
  <si>
    <t>MPUPLJ24A00055</t>
  </si>
  <si>
    <t>MPUPLJ24A00057</t>
  </si>
  <si>
    <t>MPUPLJ24A00058</t>
  </si>
  <si>
    <t>MPUPLJ24A00059</t>
  </si>
  <si>
    <t>MPUPLJ24A00060</t>
  </si>
  <si>
    <t>MPUPLJ24A00061</t>
  </si>
  <si>
    <t>MPUPLJ24A00062</t>
  </si>
  <si>
    <t>MPUPLJ24A00063</t>
  </si>
  <si>
    <t>MPUPLJ24A00064</t>
  </si>
  <si>
    <t>MPUPLJ24A00065</t>
  </si>
  <si>
    <t>MPUPLJ24A00066</t>
  </si>
  <si>
    <t>MPUPLJ24A00067</t>
  </si>
  <si>
    <t>MPUPLJ24A00068</t>
  </si>
  <si>
    <t>MPUPLJ24A00069</t>
  </si>
  <si>
    <t>MPUPLJ24A00070</t>
  </si>
  <si>
    <t>MPUPLJ24A00071</t>
  </si>
  <si>
    <t>MPUPLJ24A00072</t>
  </si>
  <si>
    <t>MPUPLJ24A00073</t>
  </si>
  <si>
    <t>MPUPLJ24A00074</t>
  </si>
  <si>
    <t>MPUPLJ24A00075</t>
  </si>
  <si>
    <t>MPUPLJ24A00076</t>
  </si>
  <si>
    <t>MPUPLJ24A00077</t>
  </si>
  <si>
    <t>MPUPLJ24A00078</t>
  </si>
  <si>
    <t>MPUPLJ24A00079</t>
  </si>
  <si>
    <t>MPUPLJ24A00080</t>
  </si>
  <si>
    <t>MPUPLJ24A00081</t>
  </si>
  <si>
    <t>MPUPLJ24A00082</t>
  </si>
  <si>
    <t>MPUPLJ24A00083</t>
  </si>
  <si>
    <t>MPUPLJ24A00084</t>
  </si>
  <si>
    <t>MPUPLJ24A00085</t>
  </si>
  <si>
    <t>MPUPLJ24A00086</t>
  </si>
  <si>
    <t>MPUPLJ24A00087</t>
  </si>
  <si>
    <t>MPUPLJ24A00088</t>
  </si>
  <si>
    <t>MPUPLJ24A00089</t>
  </si>
  <si>
    <t>MPUPLJ24A00090</t>
  </si>
  <si>
    <t>MPUPLJ24A00091</t>
  </si>
  <si>
    <t>MPUPLJ24A00092</t>
  </si>
  <si>
    <t>MPUPLJ24A00093</t>
  </si>
  <si>
    <t>MPUPLJ24A00094</t>
  </si>
  <si>
    <t>MPUPLJ24A00095</t>
  </si>
  <si>
    <t>MPUPLJ24A00096</t>
  </si>
  <si>
    <t>MPUPLJ24A00097</t>
  </si>
  <si>
    <t>MPUPLJ24A00098</t>
  </si>
  <si>
    <t>MPUPLJ24A00099</t>
  </si>
  <si>
    <t>MPUPLJ24A00100</t>
  </si>
  <si>
    <t>MPUPLJ24A00101</t>
  </si>
  <si>
    <t>MPUPLJ24A00102</t>
  </si>
  <si>
    <t>MPUPLJ24A00103</t>
  </si>
  <si>
    <t>MPUPLJ24A00104</t>
  </si>
  <si>
    <t>MPUPLJ24A00105</t>
  </si>
  <si>
    <t>MPUPLJ24A00106</t>
  </si>
  <si>
    <t>MPUPLJ24A00107</t>
  </si>
  <si>
    <t>MPUPLJ24A00108</t>
  </si>
  <si>
    <t>MPUPLJ24A00109</t>
  </si>
  <si>
    <t>MPUPLJ24A00110</t>
  </si>
  <si>
    <t>MPUPLJ24A00111</t>
  </si>
  <si>
    <t>MPUPLJ24A00112</t>
  </si>
  <si>
    <t>MPUPLJ24A00113</t>
  </si>
  <si>
    <t>MPUPLJ24A00114</t>
  </si>
  <si>
    <t>MPUPLJ24A00115</t>
  </si>
  <si>
    <t>MPUPLJ24A00116</t>
  </si>
  <si>
    <t>MPUPLJ24A00117</t>
  </si>
  <si>
    <t>MPUPLJ24A00118</t>
  </si>
  <si>
    <t>MPUPLJ24A00119</t>
  </si>
  <si>
    <t>MPUPLJ24A00120</t>
  </si>
  <si>
    <t>MPUPLJ24A00121</t>
  </si>
  <si>
    <t>MPUPLJ24A00122</t>
  </si>
  <si>
    <t>MPUPLJ24A00123</t>
  </si>
  <si>
    <t>MPUPLJ24A00124</t>
  </si>
  <si>
    <t>MPUPLJ24A00125</t>
  </si>
  <si>
    <t>MPUPLJ24A00126</t>
  </si>
  <si>
    <t>MPUPLJ24A00127</t>
  </si>
  <si>
    <t>MPUPLJ24A00129</t>
  </si>
  <si>
    <t>MPUPLJ24A00130</t>
  </si>
  <si>
    <t>MPUPLJ24A00131</t>
  </si>
  <si>
    <t>MPUPLJ24A00133</t>
  </si>
  <si>
    <t>MPUPLJ24A00134</t>
  </si>
  <si>
    <t>MPUPLJ24A00135</t>
  </si>
  <si>
    <t>MPUPLJ24A00136</t>
  </si>
  <si>
    <t>MPUPLJ24A00137</t>
  </si>
  <si>
    <t>MPUPLJ24A00138</t>
  </si>
  <si>
    <t>MPUPLJ24A00139</t>
  </si>
  <si>
    <t>MPUPLJ24A00140</t>
  </si>
  <si>
    <t>MPUPLJ24A00141</t>
  </si>
  <si>
    <t>MPUPLJ24A00142</t>
  </si>
  <si>
    <t>MPUPLJ24A00143</t>
  </si>
  <si>
    <t>MPUPLJ24A00145</t>
  </si>
  <si>
    <t>MPUPLJ24A00146</t>
  </si>
  <si>
    <t>MPUPLJ24A00147</t>
  </si>
  <si>
    <t>MPUPLJ24A00148</t>
  </si>
  <si>
    <t>MPUPLJ24A00149</t>
  </si>
  <si>
    <t>MPUPLJ24A00150</t>
  </si>
  <si>
    <t>MPUPLJ24A00151</t>
  </si>
  <si>
    <t>MPUPLJ24A00152</t>
  </si>
  <si>
    <t>MPUPLJ24A00153</t>
  </si>
  <si>
    <t>MPUPLJ24A00156</t>
  </si>
  <si>
    <t>MPUPLJ24A00157</t>
  </si>
  <si>
    <t>MPUPLJ24A00158</t>
  </si>
  <si>
    <t>MPUPLJ24A00159</t>
  </si>
  <si>
    <t>MPUPLJ24A00161</t>
  </si>
  <si>
    <t>MPUPLJ24A00162</t>
  </si>
  <si>
    <t>MPUPLJ24A00163</t>
  </si>
  <si>
    <t>MPUPLJ24A00164</t>
  </si>
  <si>
    <t>MPUPLJ24A00165</t>
  </si>
  <si>
    <t>MPUPLJ24A00166</t>
  </si>
  <si>
    <t>MPUPLJ24A00169</t>
  </si>
  <si>
    <t>MPUPLJ24A00171</t>
  </si>
  <si>
    <t>MPUPLJ24A00172</t>
  </si>
  <si>
    <t>MPUPLJ24A00173</t>
  </si>
  <si>
    <t>MPUPLJ24A00174</t>
  </si>
  <si>
    <t>MPUPLJ24A00175</t>
  </si>
  <si>
    <t>MPUPLJ24A00176</t>
  </si>
  <si>
    <t>MPUPLJ24A00177</t>
  </si>
  <si>
    <t>MPUPLJ24A00178</t>
  </si>
  <si>
    <t>MPUPLJ24A00179</t>
  </si>
  <si>
    <t>MPUPLJ24A00180</t>
  </si>
  <si>
    <t>MPUPLJ24A00181</t>
  </si>
  <si>
    <t>MPUPLJ24A00182</t>
  </si>
  <si>
    <t>MPUPLJ24A00183</t>
  </si>
  <si>
    <t>MPUPLJ24A00184</t>
  </si>
  <si>
    <t>MPUPLJ24A00185</t>
  </si>
  <si>
    <t>MPUPLJ24A00186</t>
  </si>
  <si>
    <t>MPUPLJ24A00187</t>
  </si>
  <si>
    <t>MPUPLJ24A00188</t>
  </si>
  <si>
    <t>MPUPLJ24A00189</t>
  </si>
  <si>
    <t>MPUPLJ24A00190</t>
  </si>
  <si>
    <t>MPUPLJ24A00191</t>
  </si>
  <si>
    <t>MPUPLJ24A00192</t>
  </si>
  <si>
    <t>MPUPLJ24A00193</t>
  </si>
  <si>
    <t>MPUPLJ24A00194</t>
  </si>
  <si>
    <t>MPUPLJ24A00195</t>
  </si>
  <si>
    <t>MPUPLJ24A00196</t>
  </si>
  <si>
    <t>MPUPLJ24A00197</t>
  </si>
  <si>
    <t>MPUPLJ24A00198</t>
  </si>
  <si>
    <t>MPUPLJ24A00199</t>
  </si>
  <si>
    <t>MPUPLJ24A00200</t>
  </si>
  <si>
    <t>MPUPLJ24A00201</t>
  </si>
  <si>
    <t>MPUPLJ24A00202</t>
  </si>
  <si>
    <t>MPUPLJ24A00205</t>
  </si>
  <si>
    <t>MPUPLJ24A00206</t>
  </si>
  <si>
    <t>MPUPLJ24A00207</t>
  </si>
  <si>
    <t>MPUPLJ24A00208</t>
  </si>
  <si>
    <t>MPUPLJ24A00209</t>
  </si>
  <si>
    <t>MPUPLJ24A00210</t>
  </si>
  <si>
    <t>MPUPLJ24A00211</t>
  </si>
  <si>
    <t>MPUPLJ24A00213</t>
  </si>
  <si>
    <t>MPUPLJ24A00214</t>
  </si>
  <si>
    <t>MPUPLJ24A00215</t>
  </si>
  <si>
    <t>MPUPLJ24A00216</t>
  </si>
  <si>
    <t>MPUPLJ24A00217</t>
  </si>
  <si>
    <t>MPUPLJ24A00218</t>
  </si>
  <si>
    <t>MPUPLJ24A00219</t>
  </si>
  <si>
    <t>MPUPLJ24A00220</t>
  </si>
  <si>
    <t>MPUPLJ24A00221</t>
  </si>
  <si>
    <t>MPUPLJ24A00222</t>
  </si>
  <si>
    <t>MPUPLJ24A00223</t>
  </si>
  <si>
    <t>MPUPLJ24A00224</t>
  </si>
  <si>
    <t>MPUPLJ24A00225</t>
  </si>
  <si>
    <t>MPUPLJ24A00226</t>
  </si>
  <si>
    <t>MPUPLJ24A00227</t>
  </si>
  <si>
    <t>MPUPLJ24A00228</t>
  </si>
  <si>
    <t>MPUPLJ24A00229</t>
  </si>
  <si>
    <t>MPUPLJ24A00230</t>
  </si>
  <si>
    <t>MPUPLJ24A00231</t>
  </si>
  <si>
    <t>MPUPLJ24A00232</t>
  </si>
  <si>
    <t>MPUPLJ24A00233</t>
  </si>
  <si>
    <t>MPUPLJ24A00234</t>
  </si>
  <si>
    <t>MPUPLJ24A00235</t>
  </si>
  <si>
    <t>MPUPLJ24A00236</t>
  </si>
  <si>
    <t>MPUPLJ24A00248</t>
  </si>
  <si>
    <t>MPUPLJ24A00249</t>
  </si>
  <si>
    <t>MPUPLJ24A00252</t>
  </si>
  <si>
    <t>MPUPLJ24A00255</t>
  </si>
  <si>
    <t>MWDPLJ24200001</t>
  </si>
  <si>
    <t>MWUPLJ24A00001</t>
  </si>
  <si>
    <t>MWUPLJ24200001</t>
  </si>
  <si>
    <t>MWUPLJ24200002</t>
  </si>
  <si>
    <t>MWUPLJ24200003</t>
  </si>
  <si>
    <t>MWUPLJ24A00002</t>
  </si>
  <si>
    <t>MWUPLJ24A00003</t>
  </si>
  <si>
    <t>MWUPLJ24A00004</t>
  </si>
  <si>
    <t>997564001</t>
  </si>
  <si>
    <t>991911313</t>
  </si>
  <si>
    <t>011146826</t>
  </si>
  <si>
    <t>37A204134</t>
  </si>
  <si>
    <t>008871913</t>
  </si>
  <si>
    <t>375156551</t>
  </si>
  <si>
    <t>015256110</t>
  </si>
  <si>
    <t>37Y229154</t>
  </si>
  <si>
    <t>375185903</t>
  </si>
  <si>
    <t>998887210</t>
  </si>
  <si>
    <t>375282375</t>
  </si>
  <si>
    <t>375078017</t>
  </si>
  <si>
    <t>375296803</t>
  </si>
  <si>
    <t>375202425</t>
  </si>
  <si>
    <t>375111573</t>
  </si>
  <si>
    <t>375246449</t>
  </si>
  <si>
    <t>123881603</t>
  </si>
  <si>
    <t>375170310</t>
  </si>
  <si>
    <t>37Y229899</t>
  </si>
  <si>
    <t>375050434</t>
  </si>
  <si>
    <t>375095936</t>
  </si>
  <si>
    <t>37Y990829</t>
  </si>
  <si>
    <t>123349947</t>
  </si>
  <si>
    <t>002780822</t>
  </si>
  <si>
    <t>002786633</t>
  </si>
  <si>
    <t>002915815</t>
  </si>
  <si>
    <t>375559000</t>
  </si>
  <si>
    <t>010465079</t>
  </si>
  <si>
    <t>014731917</t>
  </si>
  <si>
    <t>37Y245441</t>
  </si>
  <si>
    <t>37Y245442</t>
  </si>
  <si>
    <t>375458170</t>
  </si>
  <si>
    <t>375458178</t>
  </si>
  <si>
    <t>009572840</t>
  </si>
  <si>
    <t>375229144</t>
  </si>
  <si>
    <t>375229145</t>
  </si>
  <si>
    <t>375229146</t>
  </si>
  <si>
    <t>375229178</t>
  </si>
  <si>
    <t>375229179</t>
  </si>
  <si>
    <t>375229180</t>
  </si>
  <si>
    <t>375229181</t>
  </si>
  <si>
    <t>375229182</t>
  </si>
  <si>
    <t>375229183</t>
  </si>
  <si>
    <t>375229184</t>
  </si>
  <si>
    <t>375229185</t>
  </si>
  <si>
    <t>375457691</t>
  </si>
  <si>
    <t>375229194</t>
  </si>
  <si>
    <t>375229197</t>
  </si>
  <si>
    <t>124163420</t>
  </si>
  <si>
    <t>37Y993062</t>
  </si>
  <si>
    <t>375237379</t>
  </si>
  <si>
    <t>37Y244633</t>
  </si>
  <si>
    <t>375505075</t>
  </si>
  <si>
    <t>150173459</t>
  </si>
  <si>
    <t>016820064</t>
  </si>
  <si>
    <t>016316675</t>
  </si>
  <si>
    <t>375437068</t>
  </si>
  <si>
    <t>016627665</t>
  </si>
  <si>
    <t>016819402</t>
  </si>
  <si>
    <t>016830647</t>
  </si>
  <si>
    <t>992173725</t>
  </si>
  <si>
    <t>123943765</t>
  </si>
  <si>
    <t>123767190</t>
  </si>
  <si>
    <t>991694728</t>
  </si>
  <si>
    <t>37A226906</t>
  </si>
  <si>
    <t>375421109</t>
  </si>
  <si>
    <t>015927453</t>
  </si>
  <si>
    <t>375359658</t>
  </si>
  <si>
    <t>375191125</t>
  </si>
  <si>
    <t>37Y235227</t>
  </si>
  <si>
    <t>375305922</t>
  </si>
  <si>
    <t>016538085</t>
  </si>
  <si>
    <t>016332673</t>
  </si>
  <si>
    <t>005223707</t>
  </si>
  <si>
    <t>372905033</t>
  </si>
  <si>
    <t>372910031</t>
  </si>
  <si>
    <t>375156878</t>
  </si>
  <si>
    <t>375510213</t>
  </si>
  <si>
    <t>375404824</t>
  </si>
  <si>
    <t>37A179203</t>
  </si>
  <si>
    <t>375206194</t>
  </si>
  <si>
    <t>375359993</t>
  </si>
  <si>
    <t>375262762</t>
  </si>
  <si>
    <t>123962829</t>
  </si>
  <si>
    <t>375360512</t>
  </si>
  <si>
    <t>37Y235219</t>
  </si>
  <si>
    <t>37A179194</t>
  </si>
  <si>
    <t>37A072343</t>
  </si>
  <si>
    <t>37A179195</t>
  </si>
  <si>
    <t>123527896</t>
  </si>
  <si>
    <t>37Y249856</t>
  </si>
  <si>
    <t>375196668</t>
  </si>
  <si>
    <t>124000125</t>
  </si>
  <si>
    <t>375384130</t>
  </si>
  <si>
    <t>375190856</t>
  </si>
  <si>
    <t>37Y242887</t>
  </si>
  <si>
    <t>37Y244873</t>
  </si>
  <si>
    <t>37A200100</t>
  </si>
  <si>
    <t>37A246571</t>
  </si>
  <si>
    <t>375132028</t>
  </si>
  <si>
    <t>37A168929</t>
  </si>
  <si>
    <t>375194442</t>
  </si>
  <si>
    <t>375102740</t>
  </si>
  <si>
    <t>37Y229245</t>
  </si>
  <si>
    <t>375551406</t>
  </si>
  <si>
    <t>375139539</t>
  </si>
  <si>
    <t>375399414</t>
  </si>
  <si>
    <t>37X112915</t>
  </si>
  <si>
    <t>375381399</t>
  </si>
  <si>
    <t>375418736</t>
  </si>
  <si>
    <t>37Y026422</t>
  </si>
  <si>
    <t>375468608</t>
  </si>
  <si>
    <t>37Y229617</t>
  </si>
  <si>
    <t>016131384</t>
  </si>
  <si>
    <t>37A246570</t>
  </si>
  <si>
    <t>37Y229711</t>
  </si>
  <si>
    <t>375450450</t>
  </si>
  <si>
    <t>37Y021950</t>
  </si>
  <si>
    <t>37Y021701</t>
  </si>
  <si>
    <t>375270176</t>
  </si>
  <si>
    <t>016062919</t>
  </si>
  <si>
    <t>996386048</t>
  </si>
  <si>
    <t>997567923</t>
  </si>
  <si>
    <t>999251679</t>
  </si>
  <si>
    <t>375552845</t>
  </si>
  <si>
    <t>37A158349</t>
  </si>
  <si>
    <t>37Y026216</t>
  </si>
  <si>
    <t>375402189</t>
  </si>
  <si>
    <t>375306342</t>
  </si>
  <si>
    <t>993514556</t>
  </si>
  <si>
    <t>375493414</t>
  </si>
  <si>
    <t>375492020</t>
  </si>
  <si>
    <t>375400120</t>
  </si>
  <si>
    <t>375400017</t>
  </si>
  <si>
    <t>37Y248626</t>
  </si>
  <si>
    <t>37A201394</t>
  </si>
  <si>
    <t>375350161</t>
  </si>
  <si>
    <t>375144157</t>
  </si>
  <si>
    <t>375342637</t>
  </si>
  <si>
    <t>375360104</t>
  </si>
  <si>
    <t>375313668</t>
  </si>
  <si>
    <t>375510224</t>
  </si>
  <si>
    <t>제동자 조립체,메인용</t>
  </si>
  <si>
    <t>제동자 조립체</t>
  </si>
  <si>
    <t>전원 공급기</t>
  </si>
  <si>
    <t>송신기 조립체,무선용</t>
  </si>
  <si>
    <t>시간측정기,방빙장치</t>
  </si>
  <si>
    <t>비행기,정찰용</t>
  </si>
  <si>
    <t>접속장치,자료전송용</t>
  </si>
  <si>
    <t>근접방어무기체계 골키퍼</t>
  </si>
  <si>
    <t>수직발사체계,대잠 유도무기용(KLVS)</t>
  </si>
  <si>
    <t>이동형 감압실</t>
  </si>
  <si>
    <t>수신기,무선용</t>
  </si>
  <si>
    <t>전자지원 장비,함정용</t>
  </si>
  <si>
    <t>전자전장비</t>
  </si>
  <si>
    <t>선체고정형수중음파탐지기</t>
  </si>
  <si>
    <t>항만감시체계계, 동해항</t>
  </si>
  <si>
    <t>추진체계,물분사식,함정용</t>
  </si>
  <si>
    <t>발전기 바실라 16V200 2,500KW 450V (LPH)</t>
  </si>
  <si>
    <t>납땜인두,가스식</t>
  </si>
  <si>
    <t>롱기계탭(M12×1.5P)</t>
  </si>
  <si>
    <t>버니어 캘리퍼스</t>
  </si>
  <si>
    <t>솔,와이어제,회전컵형</t>
  </si>
  <si>
    <t>솔,철사제,긁어내기용</t>
  </si>
  <si>
    <t>키세트,소켓 머리 나사용</t>
  </si>
  <si>
    <t>롱라핑엔드밀(Φ20X141L,TICN코팅)</t>
  </si>
  <si>
    <t>롱라핑엔드밀(Φ22X141L,TICN코팅)</t>
  </si>
  <si>
    <t>절단날,밀링용,말단용</t>
  </si>
  <si>
    <t>연삭기</t>
  </si>
  <si>
    <t>바이스,수동식</t>
  </si>
  <si>
    <t>삽입기,클램프,루프</t>
  </si>
  <si>
    <t>전기용접기,아크식</t>
  </si>
  <si>
    <t>가요성축 머신,전기용</t>
  </si>
  <si>
    <t>톱,원형,탁상형</t>
  </si>
  <si>
    <t>충전식 리베터기</t>
  </si>
  <si>
    <t>표시판,레이더세트 제원용</t>
  </si>
  <si>
    <t>고속상륙정(LSF),MURENA-E</t>
  </si>
  <si>
    <t>경사계,전자식</t>
  </si>
  <si>
    <t>시험세트,전지용</t>
  </si>
  <si>
    <t>전류계</t>
  </si>
  <si>
    <t>회전자 조립체</t>
  </si>
  <si>
    <t>분석기-충전기,배터리용</t>
  </si>
  <si>
    <t>열상 장비</t>
  </si>
  <si>
    <t>보오스코우프</t>
  </si>
  <si>
    <t>교정기,전압용</t>
  </si>
  <si>
    <t>발생기,신호용</t>
  </si>
  <si>
    <t>시험세트,절연감지용</t>
  </si>
  <si>
    <t>다중계기</t>
  </si>
  <si>
    <t>휴대용 공압 교정기</t>
  </si>
  <si>
    <t>온습도계</t>
  </si>
  <si>
    <t>계기,특수눈금용</t>
  </si>
  <si>
    <t>보트,인원 수송용</t>
  </si>
  <si>
    <t>고속단정(RIB) 15인승(WN RIB 8506)</t>
  </si>
  <si>
    <t>변조기,신호발생기용</t>
  </si>
  <si>
    <t>응답기 세트</t>
  </si>
  <si>
    <t>탄약,20MM</t>
  </si>
  <si>
    <t>탄약,40MM</t>
  </si>
  <si>
    <t>탄약,76MM</t>
  </si>
  <si>
    <t>장약,탄환용</t>
  </si>
  <si>
    <t>적재장치 시스템,탄약용</t>
  </si>
  <si>
    <t>압축기 유니트,왕복식</t>
  </si>
  <si>
    <t>테스트피　시　비</t>
  </si>
  <si>
    <t>사출기,제트식</t>
  </si>
  <si>
    <t>엘리베이터,화물용</t>
  </si>
  <si>
    <t>소화기,화재 진압용</t>
  </si>
  <si>
    <t>창,광학기구용</t>
  </si>
  <si>
    <t>충전세트,밧데리용</t>
  </si>
  <si>
    <t>호흡용고압공기압축기(이동용/H5437 TRAILER)</t>
  </si>
  <si>
    <t>파워공급피　시 BS40/</t>
  </si>
  <si>
    <t>싱글-보드-컴퓨터</t>
  </si>
  <si>
    <t>파워스플라이</t>
  </si>
  <si>
    <t>사다리,부두용</t>
  </si>
  <si>
    <t>함내외 통합통신체계(ADICS-21)</t>
  </si>
  <si>
    <t>초장파송신체계,SCCS-TVL-2100</t>
  </si>
  <si>
    <t>디지털전문처리체계,DMHS</t>
  </si>
  <si>
    <t>측방 스캔 음탐기</t>
  </si>
  <si>
    <t>소해함용 음탐용</t>
  </si>
  <si>
    <t>단말기,위성통신용</t>
  </si>
  <si>
    <t>중파송신기</t>
  </si>
  <si>
    <t>수신장치,무선용</t>
  </si>
  <si>
    <t>경보-감시기군</t>
  </si>
  <si>
    <t>발사통제 장비,함대함 유도무기체계</t>
  </si>
  <si>
    <t>무인차량</t>
  </si>
  <si>
    <t>SM-2 유도탄 조사기 OT-134A</t>
  </si>
  <si>
    <t>선박용　위성　안테나</t>
  </si>
  <si>
    <t>표적체계 훈련장훈련장비,콘솔제어식</t>
  </si>
  <si>
    <t>지휘통제체계</t>
  </si>
  <si>
    <t>기뢰,수중용</t>
  </si>
  <si>
    <t>76mm 철상자</t>
  </si>
  <si>
    <t>계기,에너지 감시용</t>
  </si>
  <si>
    <t>육상심해잠수훈련장비</t>
  </si>
  <si>
    <t>다기관,가스통용</t>
  </si>
  <si>
    <t>전기추진기계 JFE 6261</t>
  </si>
  <si>
    <t>주추진 발렌타</t>
  </si>
  <si>
    <t>선수추진기 SPJ 82 RD (AGS)</t>
  </si>
  <si>
    <t>소형화물승강기 DJE-88</t>
  </si>
  <si>
    <t>바우도아(82/MGN/15075)</t>
  </si>
  <si>
    <t>차기수상함구조함</t>
  </si>
  <si>
    <t>시험대,엔진용,반트레일러 탑재식</t>
  </si>
  <si>
    <t>표시기,편류각-대지 속도용</t>
  </si>
  <si>
    <t>수신기,레이더용</t>
  </si>
  <si>
    <t>변조기,레이더용</t>
  </si>
  <si>
    <t>엔진,가스터빈식,비항공기용</t>
  </si>
  <si>
    <t>크레인</t>
  </si>
  <si>
    <t>공격용헬기 ( 대잠 )</t>
  </si>
  <si>
    <t>음탐 케이블 인양검사기</t>
  </si>
  <si>
    <t>음향측정세트</t>
  </si>
  <si>
    <t>건축물,특수 목적용</t>
  </si>
  <si>
    <t>자동함위 유지장치</t>
  </si>
  <si>
    <t>발생기 세트,수소용</t>
  </si>
  <si>
    <t>정수장비 세트</t>
  </si>
  <si>
    <t>전력장치,연료전지식</t>
  </si>
  <si>
    <t>하우징,전자 구성품용</t>
  </si>
  <si>
    <t>수소 충전기</t>
  </si>
  <si>
    <t>기만체계,대유도탄용,KDAGAIE MK2</t>
  </si>
  <si>
    <t>유도탄발사대,차량탑재식</t>
  </si>
  <si>
    <t>구내 통신장비</t>
  </si>
  <si>
    <t>냉난방기</t>
  </si>
  <si>
    <t>다중복합감시체계</t>
  </si>
  <si>
    <t>수신기-송신기,디지털 데이터용</t>
  </si>
  <si>
    <t>YE</t>
  </si>
  <si>
    <t>상사 이상민</t>
  </si>
  <si>
    <t>7급군무원 정진규</t>
  </si>
  <si>
    <t>상사 서준석</t>
  </si>
  <si>
    <t>상사 최정현</t>
  </si>
  <si>
    <t>중사 이도현</t>
  </si>
  <si>
    <t>준위 배병윤</t>
  </si>
  <si>
    <t>상사 금교순</t>
  </si>
  <si>
    <t>대위 김진만</t>
  </si>
  <si>
    <t>7급군무원 김지현</t>
  </si>
  <si>
    <t>원사 황형일</t>
  </si>
  <si>
    <t>중사 천시우</t>
  </si>
  <si>
    <t>원사 박진규</t>
  </si>
  <si>
    <t>6급군무원 김양수</t>
  </si>
  <si>
    <t>6급군무원 신재규</t>
  </si>
  <si>
    <t>7급군무원 김강훈</t>
  </si>
  <si>
    <t>중사 전웅재</t>
  </si>
  <si>
    <t>6급군무원 한찬혁</t>
  </si>
  <si>
    <t>7급군무원 엄재원</t>
  </si>
  <si>
    <t>중사 김준호</t>
  </si>
  <si>
    <t>055-549-1228</t>
  </si>
  <si>
    <t>055-549-1332</t>
  </si>
  <si>
    <t>055-549-1314</t>
  </si>
  <si>
    <t>055-549-1320</t>
  </si>
  <si>
    <t>055-549-1346</t>
  </si>
  <si>
    <t>055-549-1343</t>
  </si>
  <si>
    <t>055-549-1215</t>
  </si>
  <si>
    <t>055-549-1265</t>
  </si>
  <si>
    <t>055-549-1266</t>
  </si>
  <si>
    <t>055-549-1264</t>
  </si>
  <si>
    <t>055-549-1209</t>
  </si>
  <si>
    <t>055-549-1216</t>
  </si>
  <si>
    <t>055-549-1213</t>
  </si>
  <si>
    <t>055-549-1259</t>
  </si>
  <si>
    <t>055-549-1251</t>
  </si>
  <si>
    <t>055-549-1254</t>
  </si>
  <si>
    <t>055-549-1256</t>
  </si>
  <si>
    <t>055-549-1237</t>
  </si>
  <si>
    <t>055-549-1258</t>
  </si>
  <si>
    <t>055-549-1214</t>
  </si>
  <si>
    <t>055-549-1229</t>
  </si>
  <si>
    <t>055-549-1205</t>
  </si>
  <si>
    <t>055-549-1503</t>
  </si>
  <si>
    <t>055-549-1255</t>
  </si>
  <si>
    <t>055-549-1361</t>
  </si>
  <si>
    <t>055-549-1263</t>
  </si>
  <si>
    <t>055-549-1545</t>
  </si>
  <si>
    <t>055-549-1544</t>
  </si>
  <si>
    <t>055-549-1319</t>
  </si>
  <si>
    <t>055-549-1206</t>
  </si>
  <si>
    <t>055-549-1318</t>
  </si>
  <si>
    <t>055-549-1236</t>
  </si>
  <si>
    <t>055-549-1257</t>
  </si>
  <si>
    <t>055-549-1253</t>
  </si>
  <si>
    <t>055-549-1282</t>
  </si>
  <si>
    <t>055-549-1286</t>
  </si>
  <si>
    <t>055-549-1208</t>
  </si>
  <si>
    <t>055-549-1267</t>
  </si>
  <si>
    <t>055-549-1249</t>
  </si>
  <si>
    <t>6000006193</t>
  </si>
  <si>
    <t>6000001283</t>
  </si>
  <si>
    <t>6000008801</t>
  </si>
  <si>
    <t>6000006502</t>
  </si>
  <si>
    <t>6000021236</t>
  </si>
  <si>
    <t>6000006312</t>
  </si>
  <si>
    <t>6000000554</t>
  </si>
  <si>
    <t>6000001889</t>
  </si>
  <si>
    <t>6000002361</t>
  </si>
  <si>
    <t>6000019541</t>
  </si>
  <si>
    <t>6000013470</t>
  </si>
  <si>
    <t>6000020590</t>
  </si>
  <si>
    <t>6000002696</t>
  </si>
  <si>
    <t>6000005533</t>
  </si>
  <si>
    <t>2025-09-30</t>
  </si>
  <si>
    <t>2025-06-30</t>
  </si>
  <si>
    <t>2024-12-20</t>
  </si>
  <si>
    <t>2026-12-20</t>
  </si>
  <si>
    <t>2025-10-31</t>
  </si>
  <si>
    <t>2025-12-13</t>
  </si>
  <si>
    <t>2024-12-10</t>
  </si>
  <si>
    <t>2025-04-30</t>
  </si>
  <si>
    <t>2025-05-31</t>
  </si>
  <si>
    <t>2024-11-30</t>
  </si>
  <si>
    <t>2024-12-31</t>
  </si>
  <si>
    <t>2025-12-30</t>
  </si>
  <si>
    <t>2025-12-10</t>
  </si>
  <si>
    <t>2026-02-28</t>
  </si>
  <si>
    <t>2025-11-30</t>
  </si>
  <si>
    <t>2024-11-20</t>
  </si>
  <si>
    <t>2024-09-30</t>
  </si>
  <si>
    <t>2024-11-18</t>
  </si>
  <si>
    <t>2024-12-15</t>
  </si>
  <si>
    <t>2024-10-30</t>
  </si>
  <si>
    <t>2024-12-08</t>
  </si>
  <si>
    <t>2025-02-28</t>
  </si>
  <si>
    <t>2026-04-30</t>
  </si>
  <si>
    <t>2026-09-01</t>
  </si>
  <si>
    <t>2026-09-30</t>
  </si>
  <si>
    <t>2025-06-29</t>
  </si>
  <si>
    <t>2026-08-31</t>
  </si>
  <si>
    <t>2025-08-31</t>
  </si>
  <si>
    <t>2025-03-31</t>
  </si>
  <si>
    <t>2025-08-30</t>
  </si>
  <si>
    <t>2025-10-30</t>
  </si>
  <si>
    <t>2025-10-18</t>
  </si>
  <si>
    <t>2025-12-20</t>
  </si>
  <si>
    <t>2027-06-30</t>
  </si>
  <si>
    <t>2024-06-30</t>
  </si>
  <si>
    <t>2027-07-31</t>
  </si>
  <si>
    <t>연마기4ㅌ3/8"</t>
    <phoneticPr fontId="10" type="noConversion"/>
  </si>
  <si>
    <t>발주부서</t>
    <phoneticPr fontId="10" type="noConversion"/>
  </si>
  <si>
    <t>품목담당자 연락처</t>
    <phoneticPr fontId="10" type="noConversion"/>
  </si>
  <si>
    <t>'24년 해군 군수사령부 부대조달 발주계획(정비분야)</t>
    <phoneticPr fontId="10" type="noConversion"/>
  </si>
  <si>
    <t>순 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</si>
</sst>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_);[Red]\(0\)"/>
    <numFmt numFmtId="177" formatCode="_ &quot;₩&quot;* #,##0_ ;_ &quot;₩&quot;* \-#,##0_ ;_ &quot;₩&quot;* &quot;-&quot;_ ;_ @_ "/>
    <numFmt numFmtId="178" formatCode="0.0000_ "/>
  </numFmts>
  <fonts count="16">
    <font>
      <sz val="10"/>
      <color rgb="FF000000"/>
      <name val="Arial"/>
    </font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HNC_GO_B_HINT_GS"/>
      <family val="3"/>
      <charset val="129"/>
    </font>
    <font>
      <b/>
      <sz val="13"/>
      <color rgb="FF003366"/>
      <name val="한컴바탕"/>
      <family val="3"/>
      <charset val="129"/>
    </font>
    <font>
      <u/>
      <sz val="10"/>
      <color rgb="FF0000FF"/>
      <name val="Arial"/>
      <family val="2"/>
    </font>
    <font>
      <sz val="11"/>
      <color rgb="FF000000"/>
      <name val="한컴바탕"/>
      <family val="1"/>
      <charset val="129"/>
    </font>
    <font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2"/>
      <color rgb="FF000000"/>
      <name val="바탕체"/>
      <family val="1"/>
      <charset val="129"/>
    </font>
    <font>
      <sz val="10"/>
      <color indexed="8"/>
      <name val="Arial"/>
      <family val="2"/>
    </font>
    <font>
      <b/>
      <sz val="24"/>
      <color rgb="FF000000"/>
      <name val="HY헤드라인M"/>
      <family val="1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9" fontId="2" fillId="0" borderId="0">
      <alignment vertical="center"/>
    </xf>
    <xf numFmtId="41" fontId="2" fillId="0" borderId="0">
      <alignment vertical="center"/>
    </xf>
    <xf numFmtId="177" fontId="3" fillId="0" borderId="0">
      <protection locked="0"/>
    </xf>
    <xf numFmtId="0" fontId="2" fillId="0" borderId="0"/>
    <xf numFmtId="0" fontId="4" fillId="0" borderId="0">
      <alignment vertical="center"/>
    </xf>
    <xf numFmtId="0" fontId="2" fillId="0" borderId="0"/>
    <xf numFmtId="0" fontId="2" fillId="0" borderId="0"/>
    <xf numFmtId="0" fontId="5" fillId="0" borderId="0">
      <alignment vertical="center"/>
    </xf>
    <xf numFmtId="0" fontId="3" fillId="0" borderId="0"/>
    <xf numFmtId="0" fontId="6" fillId="0" borderId="1">
      <alignment vertical="center"/>
    </xf>
    <xf numFmtId="0" fontId="2" fillId="0" borderId="0"/>
    <xf numFmtId="0" fontId="7" fillId="0" borderId="0"/>
    <xf numFmtId="0" fontId="8" fillId="0" borderId="0">
      <alignment vertical="center"/>
    </xf>
    <xf numFmtId="0" fontId="4" fillId="0" borderId="0">
      <alignment vertical="center"/>
    </xf>
    <xf numFmtId="0" fontId="2" fillId="0" borderId="0"/>
    <xf numFmtId="0" fontId="3" fillId="0" borderId="0">
      <alignment vertical="center"/>
    </xf>
    <xf numFmtId="178" fontId="11" fillId="0" borderId="3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41" fontId="12" fillId="0" borderId="0"/>
    <xf numFmtId="9" fontId="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6" applyNumberFormat="1" applyFont="1" applyFill="1" applyBorder="1" applyAlignment="1"/>
    <xf numFmtId="0" fontId="9" fillId="2" borderId="0" xfId="6" applyNumberFormat="1" applyFont="1" applyFill="1" applyBorder="1" applyAlignment="1"/>
    <xf numFmtId="0" fontId="0" fillId="2" borderId="0" xfId="6" applyNumberFormat="1" applyFont="1" applyFill="1" applyBorder="1" applyAlignment="1"/>
    <xf numFmtId="49" fontId="3" fillId="2" borderId="2" xfId="1" applyNumberFormat="1" applyFont="1" applyFill="1" applyBorder="1" applyAlignment="1">
      <alignment horizontal="center" vertical="center"/>
    </xf>
    <xf numFmtId="0" fontId="3" fillId="2" borderId="0" xfId="6" applyNumberFormat="1" applyFont="1" applyFill="1" applyBorder="1" applyAlignment="1"/>
    <xf numFmtId="49" fontId="3" fillId="2" borderId="2" xfId="0" applyNumberFormat="1" applyFont="1" applyFill="1" applyBorder="1" applyAlignment="1">
      <alignment horizontal="center" vertical="center"/>
    </xf>
    <xf numFmtId="41" fontId="3" fillId="0" borderId="2" xfId="2" applyNumberFormat="1" applyFont="1" applyBorder="1">
      <alignment vertical="center"/>
    </xf>
    <xf numFmtId="0" fontId="9" fillId="2" borderId="0" xfId="6" applyNumberFormat="1" applyFont="1" applyFill="1" applyBorder="1" applyAlignment="1">
      <alignment horizontal="center"/>
    </xf>
    <xf numFmtId="176" fontId="9" fillId="2" borderId="0" xfId="6" applyNumberFormat="1" applyFont="1" applyFill="1" applyBorder="1" applyAlignment="1" applyProtection="1">
      <alignment horizontal="center"/>
    </xf>
    <xf numFmtId="41" fontId="9" fillId="2" borderId="0" xfId="6" applyNumberFormat="1" applyFont="1" applyFill="1" applyBorder="1" applyAlignment="1"/>
    <xf numFmtId="0" fontId="9" fillId="2" borderId="0" xfId="6" applyNumberFormat="1" applyFont="1" applyFill="1" applyBorder="1" applyAlignment="1">
      <alignment vertical="center"/>
    </xf>
    <xf numFmtId="49" fontId="3" fillId="0" borderId="2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0" fillId="0" borderId="0" xfId="6" applyNumberFormat="1" applyFont="1" applyFill="1" applyBorder="1" applyAlignment="1"/>
    <xf numFmtId="49" fontId="3" fillId="2" borderId="0" xfId="6" applyNumberFormat="1" applyFont="1" applyFill="1" applyBorder="1" applyAlignment="1"/>
    <xf numFmtId="49" fontId="15" fillId="0" borderId="2" xfId="0" applyNumberFormat="1" applyFont="1" applyFill="1" applyBorder="1" applyAlignment="1">
      <alignment horizontal="center" vertical="center"/>
    </xf>
    <xf numFmtId="0" fontId="4" fillId="2" borderId="2" xfId="6" applyNumberFormat="1" applyFont="1" applyFill="1" applyBorder="1" applyAlignment="1">
      <alignment horizontal="center"/>
    </xf>
    <xf numFmtId="176" fontId="4" fillId="2" borderId="2" xfId="6" applyNumberFormat="1" applyFont="1" applyFill="1" applyBorder="1" applyAlignment="1" applyProtection="1">
      <alignment horizontal="center"/>
    </xf>
    <xf numFmtId="41" fontId="4" fillId="2" borderId="2" xfId="6" applyNumberFormat="1" applyFont="1" applyFill="1" applyBorder="1" applyAlignment="1"/>
    <xf numFmtId="49" fontId="3" fillId="2" borderId="5" xfId="1" applyNumberFormat="1" applyFont="1" applyFill="1" applyBorder="1" applyAlignment="1">
      <alignment horizontal="center" vertical="center"/>
    </xf>
    <xf numFmtId="41" fontId="3" fillId="0" borderId="5" xfId="2" applyNumberFormat="1" applyFont="1" applyBorder="1">
      <alignment vertical="center"/>
    </xf>
    <xf numFmtId="0" fontId="3" fillId="2" borderId="5" xfId="1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4" fillId="3" borderId="4" xfId="6" applyNumberFormat="1" applyFont="1" applyFill="1" applyBorder="1" applyAlignment="1">
      <alignment horizontal="center" vertical="center"/>
    </xf>
    <xf numFmtId="176" fontId="14" fillId="3" borderId="4" xfId="6" applyNumberFormat="1" applyFont="1" applyFill="1" applyBorder="1" applyAlignment="1" applyProtection="1">
      <alignment horizontal="center" vertical="center"/>
    </xf>
    <xf numFmtId="41" fontId="14" fillId="3" borderId="4" xfId="6" applyNumberFormat="1" applyFont="1" applyFill="1" applyBorder="1" applyAlignment="1">
      <alignment horizontal="center" vertical="center"/>
    </xf>
    <xf numFmtId="0" fontId="0" fillId="0" borderId="0" xfId="6" applyNumberFormat="1" applyFont="1" applyFill="1" applyBorder="1" applyAlignment="1">
      <alignment horizontal="center"/>
    </xf>
    <xf numFmtId="0" fontId="3" fillId="2" borderId="5" xfId="6" applyNumberFormat="1" applyFont="1" applyFill="1" applyBorder="1" applyAlignment="1">
      <alignment horizontal="center"/>
    </xf>
    <xf numFmtId="0" fontId="3" fillId="2" borderId="2" xfId="6" applyNumberFormat="1" applyFont="1" applyFill="1" applyBorder="1" applyAlignment="1">
      <alignment horizontal="center"/>
    </xf>
    <xf numFmtId="0" fontId="13" fillId="2" borderId="2" xfId="6" quotePrefix="1" applyNumberFormat="1" applyFont="1" applyFill="1" applyBorder="1" applyAlignment="1">
      <alignment horizontal="center"/>
    </xf>
  </cellXfs>
  <cellStyles count="23">
    <cellStyle name="@_laroux_2" xfId="17"/>
    <cellStyle name="_외주임가공 2" xfId="9"/>
    <cellStyle name="40% - 강조색5 2 3 2 7" xfId="19"/>
    <cellStyle name="40% - 강조색5 2 36" xfId="18"/>
    <cellStyle name="Normal" xfId="3"/>
    <cellStyle name="백분율" xfId="1" builtinId="5"/>
    <cellStyle name="백분율 3" xfId="22"/>
    <cellStyle name="쉼표 [0]" xfId="2" builtinId="6"/>
    <cellStyle name="쉼표 [0] 9_명세서(항공용 챠드 백 등 2종)" xfId="21"/>
    <cellStyle name="스타일 1" xfId="11"/>
    <cellStyle name="제목 2 21" xfId="10"/>
    <cellStyle name="표준" xfId="0" builtinId="0"/>
    <cellStyle name="표준 13" xfId="14"/>
    <cellStyle name="표준 2" xfId="16"/>
    <cellStyle name="표준 2 10" xfId="13"/>
    <cellStyle name="표준 25" xfId="4"/>
    <cellStyle name="표준 25 2" xfId="7"/>
    <cellStyle name="표준 25_명세서(항공용 챠드 백 등 2종)" xfId="15"/>
    <cellStyle name="표준 27" xfId="5"/>
    <cellStyle name="표준 29 2" xfId="8"/>
    <cellStyle name="표준 3" xfId="6"/>
    <cellStyle name="표준 4" xfId="20"/>
    <cellStyle name="하이퍼링크" xfId="1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C00"/>
    <pageSetUpPr fitToPage="1"/>
  </sheetPr>
  <dimension ref="A1:Z400"/>
  <sheetViews>
    <sheetView tabSelected="1" view="pageBreakPreview" zoomScale="87" zoomScaleNormal="85" zoomScaleSheetLayoutView="87" workbookViewId="0">
      <selection activeCell="E16" sqref="E16"/>
    </sheetView>
  </sheetViews>
  <sheetFormatPr defaultColWidth="9.140625" defaultRowHeight="13.5"/>
  <cols>
    <col min="1" max="1" width="9.140625" style="28"/>
    <col min="2" max="2" width="20.42578125" style="8" bestFit="1" customWidth="1"/>
    <col min="3" max="3" width="17.7109375" style="9" customWidth="1"/>
    <col min="4" max="4" width="52.140625" style="8" bestFit="1" customWidth="1"/>
    <col min="5" max="5" width="14.42578125" style="8" customWidth="1"/>
    <col min="6" max="6" width="14.140625" style="10" customWidth="1"/>
    <col min="7" max="8" width="27.42578125" style="10" customWidth="1"/>
    <col min="9" max="9" width="15.140625" style="8" customWidth="1"/>
    <col min="10" max="10" width="16.28515625" style="8" customWidth="1"/>
    <col min="11" max="11" width="51.5703125" style="11" customWidth="1"/>
    <col min="12" max="12" width="20.85546875" style="8" customWidth="1"/>
    <col min="13" max="13" width="23.140625" style="8" customWidth="1"/>
    <col min="14" max="14" width="7.7109375" style="2" bestFit="1" customWidth="1"/>
    <col min="15" max="26" width="9.140625" style="3"/>
    <col min="27" max="235" width="9.140625" style="14"/>
    <col min="236" max="236" width="20.42578125" style="14" bestFit="1" customWidth="1"/>
    <col min="237" max="237" width="6.7109375" style="14" bestFit="1" customWidth="1"/>
    <col min="238" max="239" width="9.140625" style="14" customWidth="1"/>
    <col min="240" max="242" width="10.140625" style="14" customWidth="1"/>
    <col min="243" max="243" width="4.7109375" style="14" customWidth="1"/>
    <col min="244" max="244" width="5.42578125" style="14" customWidth="1"/>
    <col min="245" max="245" width="16.85546875" style="14" customWidth="1"/>
    <col min="246" max="246" width="50.28515625" style="14" bestFit="1" customWidth="1"/>
    <col min="247" max="247" width="9.28515625" style="14" customWidth="1"/>
    <col min="248" max="248" width="15.140625" style="14" bestFit="1" customWidth="1"/>
    <col min="249" max="249" width="11.140625" style="14" bestFit="1" customWidth="1"/>
    <col min="250" max="250" width="16.28515625" style="14" bestFit="1" customWidth="1"/>
    <col min="251" max="252" width="9.140625" style="14"/>
    <col min="253" max="253" width="13.42578125" style="14" bestFit="1" customWidth="1"/>
    <col min="254" max="254" width="16.28515625" style="14" bestFit="1" customWidth="1"/>
    <col min="255" max="255" width="37.7109375" style="14" customWidth="1"/>
    <col min="256" max="256" width="15.140625" style="14" bestFit="1" customWidth="1"/>
    <col min="257" max="257" width="19.42578125" style="14" bestFit="1" customWidth="1"/>
    <col min="258" max="258" width="7.85546875" style="14" customWidth="1"/>
    <col min="259" max="262" width="17.140625" style="14" customWidth="1"/>
    <col min="263" max="263" width="14.140625" style="14" customWidth="1"/>
    <col min="264" max="264" width="17.140625" style="14" customWidth="1"/>
    <col min="265" max="265" width="11.85546875" style="14" customWidth="1"/>
    <col min="266" max="266" width="15.85546875" style="14" customWidth="1"/>
    <col min="267" max="267" width="71.7109375" style="14" customWidth="1"/>
    <col min="268" max="268" width="20.5703125" style="14" customWidth="1"/>
    <col min="269" max="269" width="39.7109375" style="14" bestFit="1" customWidth="1"/>
    <col min="270" max="491" width="9.140625" style="14"/>
    <col min="492" max="492" width="20.42578125" style="14" bestFit="1" customWidth="1"/>
    <col min="493" max="493" width="6.7109375" style="14" bestFit="1" customWidth="1"/>
    <col min="494" max="495" width="9.140625" style="14" customWidth="1"/>
    <col min="496" max="498" width="10.140625" style="14" customWidth="1"/>
    <col min="499" max="499" width="4.7109375" style="14" customWidth="1"/>
    <col min="500" max="500" width="5.42578125" style="14" customWidth="1"/>
    <col min="501" max="501" width="16.85546875" style="14" customWidth="1"/>
    <col min="502" max="502" width="50.28515625" style="14" bestFit="1" customWidth="1"/>
    <col min="503" max="503" width="9.28515625" style="14" customWidth="1"/>
    <col min="504" max="504" width="15.140625" style="14" bestFit="1" customWidth="1"/>
    <col min="505" max="505" width="11.140625" style="14" bestFit="1" customWidth="1"/>
    <col min="506" max="506" width="16.28515625" style="14" bestFit="1" customWidth="1"/>
    <col min="507" max="508" width="9.140625" style="14"/>
    <col min="509" max="509" width="13.42578125" style="14" bestFit="1" customWidth="1"/>
    <col min="510" max="510" width="16.28515625" style="14" bestFit="1" customWidth="1"/>
    <col min="511" max="511" width="37.7109375" style="14" customWidth="1"/>
    <col min="512" max="512" width="15.140625" style="14" bestFit="1" customWidth="1"/>
    <col min="513" max="513" width="19.42578125" style="14" bestFit="1" customWidth="1"/>
    <col min="514" max="514" width="7.85546875" style="14" customWidth="1"/>
    <col min="515" max="518" width="17.140625" style="14" customWidth="1"/>
    <col min="519" max="519" width="14.140625" style="14" customWidth="1"/>
    <col min="520" max="520" width="17.140625" style="14" customWidth="1"/>
    <col min="521" max="521" width="11.85546875" style="14" customWidth="1"/>
    <col min="522" max="522" width="15.85546875" style="14" customWidth="1"/>
    <col min="523" max="523" width="71.7109375" style="14" customWidth="1"/>
    <col min="524" max="524" width="20.5703125" style="14" customWidth="1"/>
    <col min="525" max="525" width="39.7109375" style="14" bestFit="1" customWidth="1"/>
    <col min="526" max="747" width="9.140625" style="14"/>
    <col min="748" max="748" width="20.42578125" style="14" bestFit="1" customWidth="1"/>
    <col min="749" max="749" width="6.7109375" style="14" bestFit="1" customWidth="1"/>
    <col min="750" max="751" width="9.140625" style="14" customWidth="1"/>
    <col min="752" max="754" width="10.140625" style="14" customWidth="1"/>
    <col min="755" max="755" width="4.7109375" style="14" customWidth="1"/>
    <col min="756" max="756" width="5.42578125" style="14" customWidth="1"/>
    <col min="757" max="757" width="16.85546875" style="14" customWidth="1"/>
    <col min="758" max="758" width="50.28515625" style="14" bestFit="1" customWidth="1"/>
    <col min="759" max="759" width="9.28515625" style="14" customWidth="1"/>
    <col min="760" max="760" width="15.140625" style="14" bestFit="1" customWidth="1"/>
    <col min="761" max="761" width="11.140625" style="14" bestFit="1" customWidth="1"/>
    <col min="762" max="762" width="16.28515625" style="14" bestFit="1" customWidth="1"/>
    <col min="763" max="764" width="9.140625" style="14"/>
    <col min="765" max="765" width="13.42578125" style="14" bestFit="1" customWidth="1"/>
    <col min="766" max="766" width="16.28515625" style="14" bestFit="1" customWidth="1"/>
    <col min="767" max="767" width="37.7109375" style="14" customWidth="1"/>
    <col min="768" max="768" width="15.140625" style="14" bestFit="1" customWidth="1"/>
    <col min="769" max="769" width="19.42578125" style="14" bestFit="1" customWidth="1"/>
    <col min="770" max="770" width="7.85546875" style="14" customWidth="1"/>
    <col min="771" max="774" width="17.140625" style="14" customWidth="1"/>
    <col min="775" max="775" width="14.140625" style="14" customWidth="1"/>
    <col min="776" max="776" width="17.140625" style="14" customWidth="1"/>
    <col min="777" max="777" width="11.85546875" style="14" customWidth="1"/>
    <col min="778" max="778" width="15.85546875" style="14" customWidth="1"/>
    <col min="779" max="779" width="71.7109375" style="14" customWidth="1"/>
    <col min="780" max="780" width="20.5703125" style="14" customWidth="1"/>
    <col min="781" max="781" width="39.7109375" style="14" bestFit="1" customWidth="1"/>
    <col min="782" max="1003" width="9.140625" style="14"/>
    <col min="1004" max="1004" width="20.42578125" style="14" bestFit="1" customWidth="1"/>
    <col min="1005" max="1005" width="6.7109375" style="14" bestFit="1" customWidth="1"/>
    <col min="1006" max="1007" width="9.140625" style="14" customWidth="1"/>
    <col min="1008" max="1010" width="10.140625" style="14" customWidth="1"/>
    <col min="1011" max="1011" width="4.7109375" style="14" customWidth="1"/>
    <col min="1012" max="1012" width="5.42578125" style="14" customWidth="1"/>
    <col min="1013" max="1013" width="16.85546875" style="14" customWidth="1"/>
    <col min="1014" max="1014" width="50.28515625" style="14" bestFit="1" customWidth="1"/>
    <col min="1015" max="1015" width="9.28515625" style="14" customWidth="1"/>
    <col min="1016" max="1016" width="15.140625" style="14" bestFit="1" customWidth="1"/>
    <col min="1017" max="1017" width="11.140625" style="14" bestFit="1" customWidth="1"/>
    <col min="1018" max="1018" width="16.28515625" style="14" bestFit="1" customWidth="1"/>
    <col min="1019" max="1020" width="9.140625" style="14"/>
    <col min="1021" max="1021" width="13.42578125" style="14" bestFit="1" customWidth="1"/>
    <col min="1022" max="1022" width="16.28515625" style="14" bestFit="1" customWidth="1"/>
    <col min="1023" max="1023" width="37.7109375" style="14" customWidth="1"/>
    <col min="1024" max="1024" width="15.140625" style="14" bestFit="1" customWidth="1"/>
    <col min="1025" max="1025" width="19.42578125" style="14" bestFit="1" customWidth="1"/>
    <col min="1026" max="1026" width="7.85546875" style="14" customWidth="1"/>
    <col min="1027" max="1030" width="17.140625" style="14" customWidth="1"/>
    <col min="1031" max="1031" width="14.140625" style="14" customWidth="1"/>
    <col min="1032" max="1032" width="17.140625" style="14" customWidth="1"/>
    <col min="1033" max="1033" width="11.85546875" style="14" customWidth="1"/>
    <col min="1034" max="1034" width="15.85546875" style="14" customWidth="1"/>
    <col min="1035" max="1035" width="71.7109375" style="14" customWidth="1"/>
    <col min="1036" max="1036" width="20.5703125" style="14" customWidth="1"/>
    <col min="1037" max="1037" width="39.7109375" style="14" bestFit="1" customWidth="1"/>
    <col min="1038" max="1259" width="9.140625" style="14"/>
    <col min="1260" max="1260" width="20.42578125" style="14" bestFit="1" customWidth="1"/>
    <col min="1261" max="1261" width="6.7109375" style="14" bestFit="1" customWidth="1"/>
    <col min="1262" max="1263" width="9.140625" style="14" customWidth="1"/>
    <col min="1264" max="1266" width="10.140625" style="14" customWidth="1"/>
    <col min="1267" max="1267" width="4.7109375" style="14" customWidth="1"/>
    <col min="1268" max="1268" width="5.42578125" style="14" customWidth="1"/>
    <col min="1269" max="1269" width="16.85546875" style="14" customWidth="1"/>
    <col min="1270" max="1270" width="50.28515625" style="14" bestFit="1" customWidth="1"/>
    <col min="1271" max="1271" width="9.28515625" style="14" customWidth="1"/>
    <col min="1272" max="1272" width="15.140625" style="14" bestFit="1" customWidth="1"/>
    <col min="1273" max="1273" width="11.140625" style="14" bestFit="1" customWidth="1"/>
    <col min="1274" max="1274" width="16.28515625" style="14" bestFit="1" customWidth="1"/>
    <col min="1275" max="1276" width="9.140625" style="14"/>
    <col min="1277" max="1277" width="13.42578125" style="14" bestFit="1" customWidth="1"/>
    <col min="1278" max="1278" width="16.28515625" style="14" bestFit="1" customWidth="1"/>
    <col min="1279" max="1279" width="37.7109375" style="14" customWidth="1"/>
    <col min="1280" max="1280" width="15.140625" style="14" bestFit="1" customWidth="1"/>
    <col min="1281" max="1281" width="19.42578125" style="14" bestFit="1" customWidth="1"/>
    <col min="1282" max="1282" width="7.85546875" style="14" customWidth="1"/>
    <col min="1283" max="1286" width="17.140625" style="14" customWidth="1"/>
    <col min="1287" max="1287" width="14.140625" style="14" customWidth="1"/>
    <col min="1288" max="1288" width="17.140625" style="14" customWidth="1"/>
    <col min="1289" max="1289" width="11.85546875" style="14" customWidth="1"/>
    <col min="1290" max="1290" width="15.85546875" style="14" customWidth="1"/>
    <col min="1291" max="1291" width="71.7109375" style="14" customWidth="1"/>
    <col min="1292" max="1292" width="20.5703125" style="14" customWidth="1"/>
    <col min="1293" max="1293" width="39.7109375" style="14" bestFit="1" customWidth="1"/>
    <col min="1294" max="1515" width="9.140625" style="14"/>
    <col min="1516" max="1516" width="20.42578125" style="14" bestFit="1" customWidth="1"/>
    <col min="1517" max="1517" width="6.7109375" style="14" bestFit="1" customWidth="1"/>
    <col min="1518" max="1519" width="9.140625" style="14" customWidth="1"/>
    <col min="1520" max="1522" width="10.140625" style="14" customWidth="1"/>
    <col min="1523" max="1523" width="4.7109375" style="14" customWidth="1"/>
    <col min="1524" max="1524" width="5.42578125" style="14" customWidth="1"/>
    <col min="1525" max="1525" width="16.85546875" style="14" customWidth="1"/>
    <col min="1526" max="1526" width="50.28515625" style="14" bestFit="1" customWidth="1"/>
    <col min="1527" max="1527" width="9.28515625" style="14" customWidth="1"/>
    <col min="1528" max="1528" width="15.140625" style="14" bestFit="1" customWidth="1"/>
    <col min="1529" max="1529" width="11.140625" style="14" bestFit="1" customWidth="1"/>
    <col min="1530" max="1530" width="16.28515625" style="14" bestFit="1" customWidth="1"/>
    <col min="1531" max="1532" width="9.140625" style="14"/>
    <col min="1533" max="1533" width="13.42578125" style="14" bestFit="1" customWidth="1"/>
    <col min="1534" max="1534" width="16.28515625" style="14" bestFit="1" customWidth="1"/>
    <col min="1535" max="1535" width="37.7109375" style="14" customWidth="1"/>
    <col min="1536" max="1536" width="15.140625" style="14" bestFit="1" customWidth="1"/>
    <col min="1537" max="1537" width="19.42578125" style="14" bestFit="1" customWidth="1"/>
    <col min="1538" max="1538" width="7.85546875" style="14" customWidth="1"/>
    <col min="1539" max="1542" width="17.140625" style="14" customWidth="1"/>
    <col min="1543" max="1543" width="14.140625" style="14" customWidth="1"/>
    <col min="1544" max="1544" width="17.140625" style="14" customWidth="1"/>
    <col min="1545" max="1545" width="11.85546875" style="14" customWidth="1"/>
    <col min="1546" max="1546" width="15.85546875" style="14" customWidth="1"/>
    <col min="1547" max="1547" width="71.7109375" style="14" customWidth="1"/>
    <col min="1548" max="1548" width="20.5703125" style="14" customWidth="1"/>
    <col min="1549" max="1549" width="39.7109375" style="14" bestFit="1" customWidth="1"/>
    <col min="1550" max="1771" width="9.140625" style="14"/>
    <col min="1772" max="1772" width="20.42578125" style="14" bestFit="1" customWidth="1"/>
    <col min="1773" max="1773" width="6.7109375" style="14" bestFit="1" customWidth="1"/>
    <col min="1774" max="1775" width="9.140625" style="14" customWidth="1"/>
    <col min="1776" max="1778" width="10.140625" style="14" customWidth="1"/>
    <col min="1779" max="1779" width="4.7109375" style="14" customWidth="1"/>
    <col min="1780" max="1780" width="5.42578125" style="14" customWidth="1"/>
    <col min="1781" max="1781" width="16.85546875" style="14" customWidth="1"/>
    <col min="1782" max="1782" width="50.28515625" style="14" bestFit="1" customWidth="1"/>
    <col min="1783" max="1783" width="9.28515625" style="14" customWidth="1"/>
    <col min="1784" max="1784" width="15.140625" style="14" bestFit="1" customWidth="1"/>
    <col min="1785" max="1785" width="11.140625" style="14" bestFit="1" customWidth="1"/>
    <col min="1786" max="1786" width="16.28515625" style="14" bestFit="1" customWidth="1"/>
    <col min="1787" max="1788" width="9.140625" style="14"/>
    <col min="1789" max="1789" width="13.42578125" style="14" bestFit="1" customWidth="1"/>
    <col min="1790" max="1790" width="16.28515625" style="14" bestFit="1" customWidth="1"/>
    <col min="1791" max="1791" width="37.7109375" style="14" customWidth="1"/>
    <col min="1792" max="1792" width="15.140625" style="14" bestFit="1" customWidth="1"/>
    <col min="1793" max="1793" width="19.42578125" style="14" bestFit="1" customWidth="1"/>
    <col min="1794" max="1794" width="7.85546875" style="14" customWidth="1"/>
    <col min="1795" max="1798" width="17.140625" style="14" customWidth="1"/>
    <col min="1799" max="1799" width="14.140625" style="14" customWidth="1"/>
    <col min="1800" max="1800" width="17.140625" style="14" customWidth="1"/>
    <col min="1801" max="1801" width="11.85546875" style="14" customWidth="1"/>
    <col min="1802" max="1802" width="15.85546875" style="14" customWidth="1"/>
    <col min="1803" max="1803" width="71.7109375" style="14" customWidth="1"/>
    <col min="1804" max="1804" width="20.5703125" style="14" customWidth="1"/>
    <col min="1805" max="1805" width="39.7109375" style="14" bestFit="1" customWidth="1"/>
    <col min="1806" max="2027" width="9.140625" style="14"/>
    <col min="2028" max="2028" width="20.42578125" style="14" bestFit="1" customWidth="1"/>
    <col min="2029" max="2029" width="6.7109375" style="14" bestFit="1" customWidth="1"/>
    <col min="2030" max="2031" width="9.140625" style="14" customWidth="1"/>
    <col min="2032" max="2034" width="10.140625" style="14" customWidth="1"/>
    <col min="2035" max="2035" width="4.7109375" style="14" customWidth="1"/>
    <col min="2036" max="2036" width="5.42578125" style="14" customWidth="1"/>
    <col min="2037" max="2037" width="16.85546875" style="14" customWidth="1"/>
    <col min="2038" max="2038" width="50.28515625" style="14" bestFit="1" customWidth="1"/>
    <col min="2039" max="2039" width="9.28515625" style="14" customWidth="1"/>
    <col min="2040" max="2040" width="15.140625" style="14" bestFit="1" customWidth="1"/>
    <col min="2041" max="2041" width="11.140625" style="14" bestFit="1" customWidth="1"/>
    <col min="2042" max="2042" width="16.28515625" style="14" bestFit="1" customWidth="1"/>
    <col min="2043" max="2044" width="9.140625" style="14"/>
    <col min="2045" max="2045" width="13.42578125" style="14" bestFit="1" customWidth="1"/>
    <col min="2046" max="2046" width="16.28515625" style="14" bestFit="1" customWidth="1"/>
    <col min="2047" max="2047" width="37.7109375" style="14" customWidth="1"/>
    <col min="2048" max="2048" width="15.140625" style="14" bestFit="1" customWidth="1"/>
    <col min="2049" max="2049" width="19.42578125" style="14" bestFit="1" customWidth="1"/>
    <col min="2050" max="2050" width="7.85546875" style="14" customWidth="1"/>
    <col min="2051" max="2054" width="17.140625" style="14" customWidth="1"/>
    <col min="2055" max="2055" width="14.140625" style="14" customWidth="1"/>
    <col min="2056" max="2056" width="17.140625" style="14" customWidth="1"/>
    <col min="2057" max="2057" width="11.85546875" style="14" customWidth="1"/>
    <col min="2058" max="2058" width="15.85546875" style="14" customWidth="1"/>
    <col min="2059" max="2059" width="71.7109375" style="14" customWidth="1"/>
    <col min="2060" max="2060" width="20.5703125" style="14" customWidth="1"/>
    <col min="2061" max="2061" width="39.7109375" style="14" bestFit="1" customWidth="1"/>
    <col min="2062" max="2283" width="9.140625" style="14"/>
    <col min="2284" max="2284" width="20.42578125" style="14" bestFit="1" customWidth="1"/>
    <col min="2285" max="2285" width="6.7109375" style="14" bestFit="1" customWidth="1"/>
    <col min="2286" max="2287" width="9.140625" style="14" customWidth="1"/>
    <col min="2288" max="2290" width="10.140625" style="14" customWidth="1"/>
    <col min="2291" max="2291" width="4.7109375" style="14" customWidth="1"/>
    <col min="2292" max="2292" width="5.42578125" style="14" customWidth="1"/>
    <col min="2293" max="2293" width="16.85546875" style="14" customWidth="1"/>
    <col min="2294" max="2294" width="50.28515625" style="14" bestFit="1" customWidth="1"/>
    <col min="2295" max="2295" width="9.28515625" style="14" customWidth="1"/>
    <col min="2296" max="2296" width="15.140625" style="14" bestFit="1" customWidth="1"/>
    <col min="2297" max="2297" width="11.140625" style="14" bestFit="1" customWidth="1"/>
    <col min="2298" max="2298" width="16.28515625" style="14" bestFit="1" customWidth="1"/>
    <col min="2299" max="2300" width="9.140625" style="14"/>
    <col min="2301" max="2301" width="13.42578125" style="14" bestFit="1" customWidth="1"/>
    <col min="2302" max="2302" width="16.28515625" style="14" bestFit="1" customWidth="1"/>
    <col min="2303" max="2303" width="37.7109375" style="14" customWidth="1"/>
    <col min="2304" max="2304" width="15.140625" style="14" bestFit="1" customWidth="1"/>
    <col min="2305" max="2305" width="19.42578125" style="14" bestFit="1" customWidth="1"/>
    <col min="2306" max="2306" width="7.85546875" style="14" customWidth="1"/>
    <col min="2307" max="2310" width="17.140625" style="14" customWidth="1"/>
    <col min="2311" max="2311" width="14.140625" style="14" customWidth="1"/>
    <col min="2312" max="2312" width="17.140625" style="14" customWidth="1"/>
    <col min="2313" max="2313" width="11.85546875" style="14" customWidth="1"/>
    <col min="2314" max="2314" width="15.85546875" style="14" customWidth="1"/>
    <col min="2315" max="2315" width="71.7109375" style="14" customWidth="1"/>
    <col min="2316" max="2316" width="20.5703125" style="14" customWidth="1"/>
    <col min="2317" max="2317" width="39.7109375" style="14" bestFit="1" customWidth="1"/>
    <col min="2318" max="2539" width="9.140625" style="14"/>
    <col min="2540" max="2540" width="20.42578125" style="14" bestFit="1" customWidth="1"/>
    <col min="2541" max="2541" width="6.7109375" style="14" bestFit="1" customWidth="1"/>
    <col min="2542" max="2543" width="9.140625" style="14" customWidth="1"/>
    <col min="2544" max="2546" width="10.140625" style="14" customWidth="1"/>
    <col min="2547" max="2547" width="4.7109375" style="14" customWidth="1"/>
    <col min="2548" max="2548" width="5.42578125" style="14" customWidth="1"/>
    <col min="2549" max="2549" width="16.85546875" style="14" customWidth="1"/>
    <col min="2550" max="2550" width="50.28515625" style="14" bestFit="1" customWidth="1"/>
    <col min="2551" max="2551" width="9.28515625" style="14" customWidth="1"/>
    <col min="2552" max="2552" width="15.140625" style="14" bestFit="1" customWidth="1"/>
    <col min="2553" max="2553" width="11.140625" style="14" bestFit="1" customWidth="1"/>
    <col min="2554" max="2554" width="16.28515625" style="14" bestFit="1" customWidth="1"/>
    <col min="2555" max="2556" width="9.140625" style="14"/>
    <col min="2557" max="2557" width="13.42578125" style="14" bestFit="1" customWidth="1"/>
    <col min="2558" max="2558" width="16.28515625" style="14" bestFit="1" customWidth="1"/>
    <col min="2559" max="2559" width="37.7109375" style="14" customWidth="1"/>
    <col min="2560" max="2560" width="15.140625" style="14" bestFit="1" customWidth="1"/>
    <col min="2561" max="2561" width="19.42578125" style="14" bestFit="1" customWidth="1"/>
    <col min="2562" max="2562" width="7.85546875" style="14" customWidth="1"/>
    <col min="2563" max="2566" width="17.140625" style="14" customWidth="1"/>
    <col min="2567" max="2567" width="14.140625" style="14" customWidth="1"/>
    <col min="2568" max="2568" width="17.140625" style="14" customWidth="1"/>
    <col min="2569" max="2569" width="11.85546875" style="14" customWidth="1"/>
    <col min="2570" max="2570" width="15.85546875" style="14" customWidth="1"/>
    <col min="2571" max="2571" width="71.7109375" style="14" customWidth="1"/>
    <col min="2572" max="2572" width="20.5703125" style="14" customWidth="1"/>
    <col min="2573" max="2573" width="39.7109375" style="14" bestFit="1" customWidth="1"/>
    <col min="2574" max="2795" width="9.140625" style="14"/>
    <col min="2796" max="2796" width="20.42578125" style="14" bestFit="1" customWidth="1"/>
    <col min="2797" max="2797" width="6.7109375" style="14" bestFit="1" customWidth="1"/>
    <col min="2798" max="2799" width="9.140625" style="14" customWidth="1"/>
    <col min="2800" max="2802" width="10.140625" style="14" customWidth="1"/>
    <col min="2803" max="2803" width="4.7109375" style="14" customWidth="1"/>
    <col min="2804" max="2804" width="5.42578125" style="14" customWidth="1"/>
    <col min="2805" max="2805" width="16.85546875" style="14" customWidth="1"/>
    <col min="2806" max="2806" width="50.28515625" style="14" bestFit="1" customWidth="1"/>
    <col min="2807" max="2807" width="9.28515625" style="14" customWidth="1"/>
    <col min="2808" max="2808" width="15.140625" style="14" bestFit="1" customWidth="1"/>
    <col min="2809" max="2809" width="11.140625" style="14" bestFit="1" customWidth="1"/>
    <col min="2810" max="2810" width="16.28515625" style="14" bestFit="1" customWidth="1"/>
    <col min="2811" max="2812" width="9.140625" style="14"/>
    <col min="2813" max="2813" width="13.42578125" style="14" bestFit="1" customWidth="1"/>
    <col min="2814" max="2814" width="16.28515625" style="14" bestFit="1" customWidth="1"/>
    <col min="2815" max="2815" width="37.7109375" style="14" customWidth="1"/>
    <col min="2816" max="2816" width="15.140625" style="14" bestFit="1" customWidth="1"/>
    <col min="2817" max="2817" width="19.42578125" style="14" bestFit="1" customWidth="1"/>
    <col min="2818" max="2818" width="7.85546875" style="14" customWidth="1"/>
    <col min="2819" max="2822" width="17.140625" style="14" customWidth="1"/>
    <col min="2823" max="2823" width="14.140625" style="14" customWidth="1"/>
    <col min="2824" max="2824" width="17.140625" style="14" customWidth="1"/>
    <col min="2825" max="2825" width="11.85546875" style="14" customWidth="1"/>
    <col min="2826" max="2826" width="15.85546875" style="14" customWidth="1"/>
    <col min="2827" max="2827" width="71.7109375" style="14" customWidth="1"/>
    <col min="2828" max="2828" width="20.5703125" style="14" customWidth="1"/>
    <col min="2829" max="2829" width="39.7109375" style="14" bestFit="1" customWidth="1"/>
    <col min="2830" max="3051" width="9.140625" style="14"/>
    <col min="3052" max="3052" width="20.42578125" style="14" bestFit="1" customWidth="1"/>
    <col min="3053" max="3053" width="6.7109375" style="14" bestFit="1" customWidth="1"/>
    <col min="3054" max="3055" width="9.140625" style="14" customWidth="1"/>
    <col min="3056" max="3058" width="10.140625" style="14" customWidth="1"/>
    <col min="3059" max="3059" width="4.7109375" style="14" customWidth="1"/>
    <col min="3060" max="3060" width="5.42578125" style="14" customWidth="1"/>
    <col min="3061" max="3061" width="16.85546875" style="14" customWidth="1"/>
    <col min="3062" max="3062" width="50.28515625" style="14" bestFit="1" customWidth="1"/>
    <col min="3063" max="3063" width="9.28515625" style="14" customWidth="1"/>
    <col min="3064" max="3064" width="15.140625" style="14" bestFit="1" customWidth="1"/>
    <col min="3065" max="3065" width="11.140625" style="14" bestFit="1" customWidth="1"/>
    <col min="3066" max="3066" width="16.28515625" style="14" bestFit="1" customWidth="1"/>
    <col min="3067" max="3068" width="9.140625" style="14"/>
    <col min="3069" max="3069" width="13.42578125" style="14" bestFit="1" customWidth="1"/>
    <col min="3070" max="3070" width="16.28515625" style="14" bestFit="1" customWidth="1"/>
    <col min="3071" max="3071" width="37.7109375" style="14" customWidth="1"/>
    <col min="3072" max="3072" width="15.140625" style="14" bestFit="1" customWidth="1"/>
    <col min="3073" max="3073" width="19.42578125" style="14" bestFit="1" customWidth="1"/>
    <col min="3074" max="3074" width="7.85546875" style="14" customWidth="1"/>
    <col min="3075" max="3078" width="17.140625" style="14" customWidth="1"/>
    <col min="3079" max="3079" width="14.140625" style="14" customWidth="1"/>
    <col min="3080" max="3080" width="17.140625" style="14" customWidth="1"/>
    <col min="3081" max="3081" width="11.85546875" style="14" customWidth="1"/>
    <col min="3082" max="3082" width="15.85546875" style="14" customWidth="1"/>
    <col min="3083" max="3083" width="71.7109375" style="14" customWidth="1"/>
    <col min="3084" max="3084" width="20.5703125" style="14" customWidth="1"/>
    <col min="3085" max="3085" width="39.7109375" style="14" bestFit="1" customWidth="1"/>
    <col min="3086" max="3307" width="9.140625" style="14"/>
    <col min="3308" max="3308" width="20.42578125" style="14" bestFit="1" customWidth="1"/>
    <col min="3309" max="3309" width="6.7109375" style="14" bestFit="1" customWidth="1"/>
    <col min="3310" max="3311" width="9.140625" style="14" customWidth="1"/>
    <col min="3312" max="3314" width="10.140625" style="14" customWidth="1"/>
    <col min="3315" max="3315" width="4.7109375" style="14" customWidth="1"/>
    <col min="3316" max="3316" width="5.42578125" style="14" customWidth="1"/>
    <col min="3317" max="3317" width="16.85546875" style="14" customWidth="1"/>
    <col min="3318" max="3318" width="50.28515625" style="14" bestFit="1" customWidth="1"/>
    <col min="3319" max="3319" width="9.28515625" style="14" customWidth="1"/>
    <col min="3320" max="3320" width="15.140625" style="14" bestFit="1" customWidth="1"/>
    <col min="3321" max="3321" width="11.140625" style="14" bestFit="1" customWidth="1"/>
    <col min="3322" max="3322" width="16.28515625" style="14" bestFit="1" customWidth="1"/>
    <col min="3323" max="3324" width="9.140625" style="14"/>
    <col min="3325" max="3325" width="13.42578125" style="14" bestFit="1" customWidth="1"/>
    <col min="3326" max="3326" width="16.28515625" style="14" bestFit="1" customWidth="1"/>
    <col min="3327" max="3327" width="37.7109375" style="14" customWidth="1"/>
    <col min="3328" max="3328" width="15.140625" style="14" bestFit="1" customWidth="1"/>
    <col min="3329" max="3329" width="19.42578125" style="14" bestFit="1" customWidth="1"/>
    <col min="3330" max="3330" width="7.85546875" style="14" customWidth="1"/>
    <col min="3331" max="3334" width="17.140625" style="14" customWidth="1"/>
    <col min="3335" max="3335" width="14.140625" style="14" customWidth="1"/>
    <col min="3336" max="3336" width="17.140625" style="14" customWidth="1"/>
    <col min="3337" max="3337" width="11.85546875" style="14" customWidth="1"/>
    <col min="3338" max="3338" width="15.85546875" style="14" customWidth="1"/>
    <col min="3339" max="3339" width="71.7109375" style="14" customWidth="1"/>
    <col min="3340" max="3340" width="20.5703125" style="14" customWidth="1"/>
    <col min="3341" max="3341" width="39.7109375" style="14" bestFit="1" customWidth="1"/>
    <col min="3342" max="3563" width="9.140625" style="14"/>
    <col min="3564" max="3564" width="20.42578125" style="14" bestFit="1" customWidth="1"/>
    <col min="3565" max="3565" width="6.7109375" style="14" bestFit="1" customWidth="1"/>
    <col min="3566" max="3567" width="9.140625" style="14" customWidth="1"/>
    <col min="3568" max="3570" width="10.140625" style="14" customWidth="1"/>
    <col min="3571" max="3571" width="4.7109375" style="14" customWidth="1"/>
    <col min="3572" max="3572" width="5.42578125" style="14" customWidth="1"/>
    <col min="3573" max="3573" width="16.85546875" style="14" customWidth="1"/>
    <col min="3574" max="3574" width="50.28515625" style="14" bestFit="1" customWidth="1"/>
    <col min="3575" max="3575" width="9.28515625" style="14" customWidth="1"/>
    <col min="3576" max="3576" width="15.140625" style="14" bestFit="1" customWidth="1"/>
    <col min="3577" max="3577" width="11.140625" style="14" bestFit="1" customWidth="1"/>
    <col min="3578" max="3578" width="16.28515625" style="14" bestFit="1" customWidth="1"/>
    <col min="3579" max="3580" width="9.140625" style="14"/>
    <col min="3581" max="3581" width="13.42578125" style="14" bestFit="1" customWidth="1"/>
    <col min="3582" max="3582" width="16.28515625" style="14" bestFit="1" customWidth="1"/>
    <col min="3583" max="3583" width="37.7109375" style="14" customWidth="1"/>
    <col min="3584" max="3584" width="15.140625" style="14" bestFit="1" customWidth="1"/>
    <col min="3585" max="3585" width="19.42578125" style="14" bestFit="1" customWidth="1"/>
    <col min="3586" max="3586" width="7.85546875" style="14" customWidth="1"/>
    <col min="3587" max="3590" width="17.140625" style="14" customWidth="1"/>
    <col min="3591" max="3591" width="14.140625" style="14" customWidth="1"/>
    <col min="3592" max="3592" width="17.140625" style="14" customWidth="1"/>
    <col min="3593" max="3593" width="11.85546875" style="14" customWidth="1"/>
    <col min="3594" max="3594" width="15.85546875" style="14" customWidth="1"/>
    <col min="3595" max="3595" width="71.7109375" style="14" customWidth="1"/>
    <col min="3596" max="3596" width="20.5703125" style="14" customWidth="1"/>
    <col min="3597" max="3597" width="39.7109375" style="14" bestFit="1" customWidth="1"/>
    <col min="3598" max="3819" width="9.140625" style="14"/>
    <col min="3820" max="3820" width="20.42578125" style="14" bestFit="1" customWidth="1"/>
    <col min="3821" max="3821" width="6.7109375" style="14" bestFit="1" customWidth="1"/>
    <col min="3822" max="3823" width="9.140625" style="14" customWidth="1"/>
    <col min="3824" max="3826" width="10.140625" style="14" customWidth="1"/>
    <col min="3827" max="3827" width="4.7109375" style="14" customWidth="1"/>
    <col min="3828" max="3828" width="5.42578125" style="14" customWidth="1"/>
    <col min="3829" max="3829" width="16.85546875" style="14" customWidth="1"/>
    <col min="3830" max="3830" width="50.28515625" style="14" bestFit="1" customWidth="1"/>
    <col min="3831" max="3831" width="9.28515625" style="14" customWidth="1"/>
    <col min="3832" max="3832" width="15.140625" style="14" bestFit="1" customWidth="1"/>
    <col min="3833" max="3833" width="11.140625" style="14" bestFit="1" customWidth="1"/>
    <col min="3834" max="3834" width="16.28515625" style="14" bestFit="1" customWidth="1"/>
    <col min="3835" max="3836" width="9.140625" style="14"/>
    <col min="3837" max="3837" width="13.42578125" style="14" bestFit="1" customWidth="1"/>
    <col min="3838" max="3838" width="16.28515625" style="14" bestFit="1" customWidth="1"/>
    <col min="3839" max="3839" width="37.7109375" style="14" customWidth="1"/>
    <col min="3840" max="3840" width="15.140625" style="14" bestFit="1" customWidth="1"/>
    <col min="3841" max="3841" width="19.42578125" style="14" bestFit="1" customWidth="1"/>
    <col min="3842" max="3842" width="7.85546875" style="14" customWidth="1"/>
    <col min="3843" max="3846" width="17.140625" style="14" customWidth="1"/>
    <col min="3847" max="3847" width="14.140625" style="14" customWidth="1"/>
    <col min="3848" max="3848" width="17.140625" style="14" customWidth="1"/>
    <col min="3849" max="3849" width="11.85546875" style="14" customWidth="1"/>
    <col min="3850" max="3850" width="15.85546875" style="14" customWidth="1"/>
    <col min="3851" max="3851" width="71.7109375" style="14" customWidth="1"/>
    <col min="3852" max="3852" width="20.5703125" style="14" customWidth="1"/>
    <col min="3853" max="3853" width="39.7109375" style="14" bestFit="1" customWidth="1"/>
    <col min="3854" max="4075" width="9.140625" style="14"/>
    <col min="4076" max="4076" width="20.42578125" style="14" bestFit="1" customWidth="1"/>
    <col min="4077" max="4077" width="6.7109375" style="14" bestFit="1" customWidth="1"/>
    <col min="4078" max="4079" width="9.140625" style="14" customWidth="1"/>
    <col min="4080" max="4082" width="10.140625" style="14" customWidth="1"/>
    <col min="4083" max="4083" width="4.7109375" style="14" customWidth="1"/>
    <col min="4084" max="4084" width="5.42578125" style="14" customWidth="1"/>
    <col min="4085" max="4085" width="16.85546875" style="14" customWidth="1"/>
    <col min="4086" max="4086" width="50.28515625" style="14" bestFit="1" customWidth="1"/>
    <col min="4087" max="4087" width="9.28515625" style="14" customWidth="1"/>
    <col min="4088" max="4088" width="15.140625" style="14" bestFit="1" customWidth="1"/>
    <col min="4089" max="4089" width="11.140625" style="14" bestFit="1" customWidth="1"/>
    <col min="4090" max="4090" width="16.28515625" style="14" bestFit="1" customWidth="1"/>
    <col min="4091" max="4092" width="9.140625" style="14"/>
    <col min="4093" max="4093" width="13.42578125" style="14" bestFit="1" customWidth="1"/>
    <col min="4094" max="4094" width="16.28515625" style="14" bestFit="1" customWidth="1"/>
    <col min="4095" max="4095" width="37.7109375" style="14" customWidth="1"/>
    <col min="4096" max="4096" width="15.140625" style="14" bestFit="1" customWidth="1"/>
    <col min="4097" max="4097" width="19.42578125" style="14" bestFit="1" customWidth="1"/>
    <col min="4098" max="4098" width="7.85546875" style="14" customWidth="1"/>
    <col min="4099" max="4102" width="17.140625" style="14" customWidth="1"/>
    <col min="4103" max="4103" width="14.140625" style="14" customWidth="1"/>
    <col min="4104" max="4104" width="17.140625" style="14" customWidth="1"/>
    <col min="4105" max="4105" width="11.85546875" style="14" customWidth="1"/>
    <col min="4106" max="4106" width="15.85546875" style="14" customWidth="1"/>
    <col min="4107" max="4107" width="71.7109375" style="14" customWidth="1"/>
    <col min="4108" max="4108" width="20.5703125" style="14" customWidth="1"/>
    <col min="4109" max="4109" width="39.7109375" style="14" bestFit="1" customWidth="1"/>
    <col min="4110" max="4331" width="9.140625" style="14"/>
    <col min="4332" max="4332" width="20.42578125" style="14" bestFit="1" customWidth="1"/>
    <col min="4333" max="4333" width="6.7109375" style="14" bestFit="1" customWidth="1"/>
    <col min="4334" max="4335" width="9.140625" style="14" customWidth="1"/>
    <col min="4336" max="4338" width="10.140625" style="14" customWidth="1"/>
    <col min="4339" max="4339" width="4.7109375" style="14" customWidth="1"/>
    <col min="4340" max="4340" width="5.42578125" style="14" customWidth="1"/>
    <col min="4341" max="4341" width="16.85546875" style="14" customWidth="1"/>
    <col min="4342" max="4342" width="50.28515625" style="14" bestFit="1" customWidth="1"/>
    <col min="4343" max="4343" width="9.28515625" style="14" customWidth="1"/>
    <col min="4344" max="4344" width="15.140625" style="14" bestFit="1" customWidth="1"/>
    <col min="4345" max="4345" width="11.140625" style="14" bestFit="1" customWidth="1"/>
    <col min="4346" max="4346" width="16.28515625" style="14" bestFit="1" customWidth="1"/>
    <col min="4347" max="4348" width="9.140625" style="14"/>
    <col min="4349" max="4349" width="13.42578125" style="14" bestFit="1" customWidth="1"/>
    <col min="4350" max="4350" width="16.28515625" style="14" bestFit="1" customWidth="1"/>
    <col min="4351" max="4351" width="37.7109375" style="14" customWidth="1"/>
    <col min="4352" max="4352" width="15.140625" style="14" bestFit="1" customWidth="1"/>
    <col min="4353" max="4353" width="19.42578125" style="14" bestFit="1" customWidth="1"/>
    <col min="4354" max="4354" width="7.85546875" style="14" customWidth="1"/>
    <col min="4355" max="4358" width="17.140625" style="14" customWidth="1"/>
    <col min="4359" max="4359" width="14.140625" style="14" customWidth="1"/>
    <col min="4360" max="4360" width="17.140625" style="14" customWidth="1"/>
    <col min="4361" max="4361" width="11.85546875" style="14" customWidth="1"/>
    <col min="4362" max="4362" width="15.85546875" style="14" customWidth="1"/>
    <col min="4363" max="4363" width="71.7109375" style="14" customWidth="1"/>
    <col min="4364" max="4364" width="20.5703125" style="14" customWidth="1"/>
    <col min="4365" max="4365" width="39.7109375" style="14" bestFit="1" customWidth="1"/>
    <col min="4366" max="4587" width="9.140625" style="14"/>
    <col min="4588" max="4588" width="20.42578125" style="14" bestFit="1" customWidth="1"/>
    <col min="4589" max="4589" width="6.7109375" style="14" bestFit="1" customWidth="1"/>
    <col min="4590" max="4591" width="9.140625" style="14" customWidth="1"/>
    <col min="4592" max="4594" width="10.140625" style="14" customWidth="1"/>
    <col min="4595" max="4595" width="4.7109375" style="14" customWidth="1"/>
    <col min="4596" max="4596" width="5.42578125" style="14" customWidth="1"/>
    <col min="4597" max="4597" width="16.85546875" style="14" customWidth="1"/>
    <col min="4598" max="4598" width="50.28515625" style="14" bestFit="1" customWidth="1"/>
    <col min="4599" max="4599" width="9.28515625" style="14" customWidth="1"/>
    <col min="4600" max="4600" width="15.140625" style="14" bestFit="1" customWidth="1"/>
    <col min="4601" max="4601" width="11.140625" style="14" bestFit="1" customWidth="1"/>
    <col min="4602" max="4602" width="16.28515625" style="14" bestFit="1" customWidth="1"/>
    <col min="4603" max="4604" width="9.140625" style="14"/>
    <col min="4605" max="4605" width="13.42578125" style="14" bestFit="1" customWidth="1"/>
    <col min="4606" max="4606" width="16.28515625" style="14" bestFit="1" customWidth="1"/>
    <col min="4607" max="4607" width="37.7109375" style="14" customWidth="1"/>
    <col min="4608" max="4608" width="15.140625" style="14" bestFit="1" customWidth="1"/>
    <col min="4609" max="4609" width="19.42578125" style="14" bestFit="1" customWidth="1"/>
    <col min="4610" max="4610" width="7.85546875" style="14" customWidth="1"/>
    <col min="4611" max="4614" width="17.140625" style="14" customWidth="1"/>
    <col min="4615" max="4615" width="14.140625" style="14" customWidth="1"/>
    <col min="4616" max="4616" width="17.140625" style="14" customWidth="1"/>
    <col min="4617" max="4617" width="11.85546875" style="14" customWidth="1"/>
    <col min="4618" max="4618" width="15.85546875" style="14" customWidth="1"/>
    <col min="4619" max="4619" width="71.7109375" style="14" customWidth="1"/>
    <col min="4620" max="4620" width="20.5703125" style="14" customWidth="1"/>
    <col min="4621" max="4621" width="39.7109375" style="14" bestFit="1" customWidth="1"/>
    <col min="4622" max="4843" width="9.140625" style="14"/>
    <col min="4844" max="4844" width="20.42578125" style="14" bestFit="1" customWidth="1"/>
    <col min="4845" max="4845" width="6.7109375" style="14" bestFit="1" customWidth="1"/>
    <col min="4846" max="4847" width="9.140625" style="14" customWidth="1"/>
    <col min="4848" max="4850" width="10.140625" style="14" customWidth="1"/>
    <col min="4851" max="4851" width="4.7109375" style="14" customWidth="1"/>
    <col min="4852" max="4852" width="5.42578125" style="14" customWidth="1"/>
    <col min="4853" max="4853" width="16.85546875" style="14" customWidth="1"/>
    <col min="4854" max="4854" width="50.28515625" style="14" bestFit="1" customWidth="1"/>
    <col min="4855" max="4855" width="9.28515625" style="14" customWidth="1"/>
    <col min="4856" max="4856" width="15.140625" style="14" bestFit="1" customWidth="1"/>
    <col min="4857" max="4857" width="11.140625" style="14" bestFit="1" customWidth="1"/>
    <col min="4858" max="4858" width="16.28515625" style="14" bestFit="1" customWidth="1"/>
    <col min="4859" max="4860" width="9.140625" style="14"/>
    <col min="4861" max="4861" width="13.42578125" style="14" bestFit="1" customWidth="1"/>
    <col min="4862" max="4862" width="16.28515625" style="14" bestFit="1" customWidth="1"/>
    <col min="4863" max="4863" width="37.7109375" style="14" customWidth="1"/>
    <col min="4864" max="4864" width="15.140625" style="14" bestFit="1" customWidth="1"/>
    <col min="4865" max="4865" width="19.42578125" style="14" bestFit="1" customWidth="1"/>
    <col min="4866" max="4866" width="7.85546875" style="14" customWidth="1"/>
    <col min="4867" max="4870" width="17.140625" style="14" customWidth="1"/>
    <col min="4871" max="4871" width="14.140625" style="14" customWidth="1"/>
    <col min="4872" max="4872" width="17.140625" style="14" customWidth="1"/>
    <col min="4873" max="4873" width="11.85546875" style="14" customWidth="1"/>
    <col min="4874" max="4874" width="15.85546875" style="14" customWidth="1"/>
    <col min="4875" max="4875" width="71.7109375" style="14" customWidth="1"/>
    <col min="4876" max="4876" width="20.5703125" style="14" customWidth="1"/>
    <col min="4877" max="4877" width="39.7109375" style="14" bestFit="1" customWidth="1"/>
    <col min="4878" max="5099" width="9.140625" style="14"/>
    <col min="5100" max="5100" width="20.42578125" style="14" bestFit="1" customWidth="1"/>
    <col min="5101" max="5101" width="6.7109375" style="14" bestFit="1" customWidth="1"/>
    <col min="5102" max="5103" width="9.140625" style="14" customWidth="1"/>
    <col min="5104" max="5106" width="10.140625" style="14" customWidth="1"/>
    <col min="5107" max="5107" width="4.7109375" style="14" customWidth="1"/>
    <col min="5108" max="5108" width="5.42578125" style="14" customWidth="1"/>
    <col min="5109" max="5109" width="16.85546875" style="14" customWidth="1"/>
    <col min="5110" max="5110" width="50.28515625" style="14" bestFit="1" customWidth="1"/>
    <col min="5111" max="5111" width="9.28515625" style="14" customWidth="1"/>
    <col min="5112" max="5112" width="15.140625" style="14" bestFit="1" customWidth="1"/>
    <col min="5113" max="5113" width="11.140625" style="14" bestFit="1" customWidth="1"/>
    <col min="5114" max="5114" width="16.28515625" style="14" bestFit="1" customWidth="1"/>
    <col min="5115" max="5116" width="9.140625" style="14"/>
    <col min="5117" max="5117" width="13.42578125" style="14" bestFit="1" customWidth="1"/>
    <col min="5118" max="5118" width="16.28515625" style="14" bestFit="1" customWidth="1"/>
    <col min="5119" max="5119" width="37.7109375" style="14" customWidth="1"/>
    <col min="5120" max="5120" width="15.140625" style="14" bestFit="1" customWidth="1"/>
    <col min="5121" max="5121" width="19.42578125" style="14" bestFit="1" customWidth="1"/>
    <col min="5122" max="5122" width="7.85546875" style="14" customWidth="1"/>
    <col min="5123" max="5126" width="17.140625" style="14" customWidth="1"/>
    <col min="5127" max="5127" width="14.140625" style="14" customWidth="1"/>
    <col min="5128" max="5128" width="17.140625" style="14" customWidth="1"/>
    <col min="5129" max="5129" width="11.85546875" style="14" customWidth="1"/>
    <col min="5130" max="5130" width="15.85546875" style="14" customWidth="1"/>
    <col min="5131" max="5131" width="71.7109375" style="14" customWidth="1"/>
    <col min="5132" max="5132" width="20.5703125" style="14" customWidth="1"/>
    <col min="5133" max="5133" width="39.7109375" style="14" bestFit="1" customWidth="1"/>
    <col min="5134" max="5355" width="9.140625" style="14"/>
    <col min="5356" max="5356" width="20.42578125" style="14" bestFit="1" customWidth="1"/>
    <col min="5357" max="5357" width="6.7109375" style="14" bestFit="1" customWidth="1"/>
    <col min="5358" max="5359" width="9.140625" style="14" customWidth="1"/>
    <col min="5360" max="5362" width="10.140625" style="14" customWidth="1"/>
    <col min="5363" max="5363" width="4.7109375" style="14" customWidth="1"/>
    <col min="5364" max="5364" width="5.42578125" style="14" customWidth="1"/>
    <col min="5365" max="5365" width="16.85546875" style="14" customWidth="1"/>
    <col min="5366" max="5366" width="50.28515625" style="14" bestFit="1" customWidth="1"/>
    <col min="5367" max="5367" width="9.28515625" style="14" customWidth="1"/>
    <col min="5368" max="5368" width="15.140625" style="14" bestFit="1" customWidth="1"/>
    <col min="5369" max="5369" width="11.140625" style="14" bestFit="1" customWidth="1"/>
    <col min="5370" max="5370" width="16.28515625" style="14" bestFit="1" customWidth="1"/>
    <col min="5371" max="5372" width="9.140625" style="14"/>
    <col min="5373" max="5373" width="13.42578125" style="14" bestFit="1" customWidth="1"/>
    <col min="5374" max="5374" width="16.28515625" style="14" bestFit="1" customWidth="1"/>
    <col min="5375" max="5375" width="37.7109375" style="14" customWidth="1"/>
    <col min="5376" max="5376" width="15.140625" style="14" bestFit="1" customWidth="1"/>
    <col min="5377" max="5377" width="19.42578125" style="14" bestFit="1" customWidth="1"/>
    <col min="5378" max="5378" width="7.85546875" style="14" customWidth="1"/>
    <col min="5379" max="5382" width="17.140625" style="14" customWidth="1"/>
    <col min="5383" max="5383" width="14.140625" style="14" customWidth="1"/>
    <col min="5384" max="5384" width="17.140625" style="14" customWidth="1"/>
    <col min="5385" max="5385" width="11.85546875" style="14" customWidth="1"/>
    <col min="5386" max="5386" width="15.85546875" style="14" customWidth="1"/>
    <col min="5387" max="5387" width="71.7109375" style="14" customWidth="1"/>
    <col min="5388" max="5388" width="20.5703125" style="14" customWidth="1"/>
    <col min="5389" max="5389" width="39.7109375" style="14" bestFit="1" customWidth="1"/>
    <col min="5390" max="5611" width="9.140625" style="14"/>
    <col min="5612" max="5612" width="20.42578125" style="14" bestFit="1" customWidth="1"/>
    <col min="5613" max="5613" width="6.7109375" style="14" bestFit="1" customWidth="1"/>
    <col min="5614" max="5615" width="9.140625" style="14" customWidth="1"/>
    <col min="5616" max="5618" width="10.140625" style="14" customWidth="1"/>
    <col min="5619" max="5619" width="4.7109375" style="14" customWidth="1"/>
    <col min="5620" max="5620" width="5.42578125" style="14" customWidth="1"/>
    <col min="5621" max="5621" width="16.85546875" style="14" customWidth="1"/>
    <col min="5622" max="5622" width="50.28515625" style="14" bestFit="1" customWidth="1"/>
    <col min="5623" max="5623" width="9.28515625" style="14" customWidth="1"/>
    <col min="5624" max="5624" width="15.140625" style="14" bestFit="1" customWidth="1"/>
    <col min="5625" max="5625" width="11.140625" style="14" bestFit="1" customWidth="1"/>
    <col min="5626" max="5626" width="16.28515625" style="14" bestFit="1" customWidth="1"/>
    <col min="5627" max="5628" width="9.140625" style="14"/>
    <col min="5629" max="5629" width="13.42578125" style="14" bestFit="1" customWidth="1"/>
    <col min="5630" max="5630" width="16.28515625" style="14" bestFit="1" customWidth="1"/>
    <col min="5631" max="5631" width="37.7109375" style="14" customWidth="1"/>
    <col min="5632" max="5632" width="15.140625" style="14" bestFit="1" customWidth="1"/>
    <col min="5633" max="5633" width="19.42578125" style="14" bestFit="1" customWidth="1"/>
    <col min="5634" max="5634" width="7.85546875" style="14" customWidth="1"/>
    <col min="5635" max="5638" width="17.140625" style="14" customWidth="1"/>
    <col min="5639" max="5639" width="14.140625" style="14" customWidth="1"/>
    <col min="5640" max="5640" width="17.140625" style="14" customWidth="1"/>
    <col min="5641" max="5641" width="11.85546875" style="14" customWidth="1"/>
    <col min="5642" max="5642" width="15.85546875" style="14" customWidth="1"/>
    <col min="5643" max="5643" width="71.7109375" style="14" customWidth="1"/>
    <col min="5644" max="5644" width="20.5703125" style="14" customWidth="1"/>
    <col min="5645" max="5645" width="39.7109375" style="14" bestFit="1" customWidth="1"/>
    <col min="5646" max="5867" width="9.140625" style="14"/>
    <col min="5868" max="5868" width="20.42578125" style="14" bestFit="1" customWidth="1"/>
    <col min="5869" max="5869" width="6.7109375" style="14" bestFit="1" customWidth="1"/>
    <col min="5870" max="5871" width="9.140625" style="14" customWidth="1"/>
    <col min="5872" max="5874" width="10.140625" style="14" customWidth="1"/>
    <col min="5875" max="5875" width="4.7109375" style="14" customWidth="1"/>
    <col min="5876" max="5876" width="5.42578125" style="14" customWidth="1"/>
    <col min="5877" max="5877" width="16.85546875" style="14" customWidth="1"/>
    <col min="5878" max="5878" width="50.28515625" style="14" bestFit="1" customWidth="1"/>
    <col min="5879" max="5879" width="9.28515625" style="14" customWidth="1"/>
    <col min="5880" max="5880" width="15.140625" style="14" bestFit="1" customWidth="1"/>
    <col min="5881" max="5881" width="11.140625" style="14" bestFit="1" customWidth="1"/>
    <col min="5882" max="5882" width="16.28515625" style="14" bestFit="1" customWidth="1"/>
    <col min="5883" max="5884" width="9.140625" style="14"/>
    <col min="5885" max="5885" width="13.42578125" style="14" bestFit="1" customWidth="1"/>
    <col min="5886" max="5886" width="16.28515625" style="14" bestFit="1" customWidth="1"/>
    <col min="5887" max="5887" width="37.7109375" style="14" customWidth="1"/>
    <col min="5888" max="5888" width="15.140625" style="14" bestFit="1" customWidth="1"/>
    <col min="5889" max="5889" width="19.42578125" style="14" bestFit="1" customWidth="1"/>
    <col min="5890" max="5890" width="7.85546875" style="14" customWidth="1"/>
    <col min="5891" max="5894" width="17.140625" style="14" customWidth="1"/>
    <col min="5895" max="5895" width="14.140625" style="14" customWidth="1"/>
    <col min="5896" max="5896" width="17.140625" style="14" customWidth="1"/>
    <col min="5897" max="5897" width="11.85546875" style="14" customWidth="1"/>
    <col min="5898" max="5898" width="15.85546875" style="14" customWidth="1"/>
    <col min="5899" max="5899" width="71.7109375" style="14" customWidth="1"/>
    <col min="5900" max="5900" width="20.5703125" style="14" customWidth="1"/>
    <col min="5901" max="5901" width="39.7109375" style="14" bestFit="1" customWidth="1"/>
    <col min="5902" max="6123" width="9.140625" style="14"/>
    <col min="6124" max="6124" width="20.42578125" style="14" bestFit="1" customWidth="1"/>
    <col min="6125" max="6125" width="6.7109375" style="14" bestFit="1" customWidth="1"/>
    <col min="6126" max="6127" width="9.140625" style="14" customWidth="1"/>
    <col min="6128" max="6130" width="10.140625" style="14" customWidth="1"/>
    <col min="6131" max="6131" width="4.7109375" style="14" customWidth="1"/>
    <col min="6132" max="6132" width="5.42578125" style="14" customWidth="1"/>
    <col min="6133" max="6133" width="16.85546875" style="14" customWidth="1"/>
    <col min="6134" max="6134" width="50.28515625" style="14" bestFit="1" customWidth="1"/>
    <col min="6135" max="6135" width="9.28515625" style="14" customWidth="1"/>
    <col min="6136" max="6136" width="15.140625" style="14" bestFit="1" customWidth="1"/>
    <col min="6137" max="6137" width="11.140625" style="14" bestFit="1" customWidth="1"/>
    <col min="6138" max="6138" width="16.28515625" style="14" bestFit="1" customWidth="1"/>
    <col min="6139" max="6140" width="9.140625" style="14"/>
    <col min="6141" max="6141" width="13.42578125" style="14" bestFit="1" customWidth="1"/>
    <col min="6142" max="6142" width="16.28515625" style="14" bestFit="1" customWidth="1"/>
    <col min="6143" max="6143" width="37.7109375" style="14" customWidth="1"/>
    <col min="6144" max="6144" width="15.140625" style="14" bestFit="1" customWidth="1"/>
    <col min="6145" max="6145" width="19.42578125" style="14" bestFit="1" customWidth="1"/>
    <col min="6146" max="6146" width="7.85546875" style="14" customWidth="1"/>
    <col min="6147" max="6150" width="17.140625" style="14" customWidth="1"/>
    <col min="6151" max="6151" width="14.140625" style="14" customWidth="1"/>
    <col min="6152" max="6152" width="17.140625" style="14" customWidth="1"/>
    <col min="6153" max="6153" width="11.85546875" style="14" customWidth="1"/>
    <col min="6154" max="6154" width="15.85546875" style="14" customWidth="1"/>
    <col min="6155" max="6155" width="71.7109375" style="14" customWidth="1"/>
    <col min="6156" max="6156" width="20.5703125" style="14" customWidth="1"/>
    <col min="6157" max="6157" width="39.7109375" style="14" bestFit="1" customWidth="1"/>
    <col min="6158" max="6379" width="9.140625" style="14"/>
    <col min="6380" max="6380" width="20.42578125" style="14" bestFit="1" customWidth="1"/>
    <col min="6381" max="6381" width="6.7109375" style="14" bestFit="1" customWidth="1"/>
    <col min="6382" max="6383" width="9.140625" style="14" customWidth="1"/>
    <col min="6384" max="6386" width="10.140625" style="14" customWidth="1"/>
    <col min="6387" max="6387" width="4.7109375" style="14" customWidth="1"/>
    <col min="6388" max="6388" width="5.42578125" style="14" customWidth="1"/>
    <col min="6389" max="6389" width="16.85546875" style="14" customWidth="1"/>
    <col min="6390" max="6390" width="50.28515625" style="14" bestFit="1" customWidth="1"/>
    <col min="6391" max="6391" width="9.28515625" style="14" customWidth="1"/>
    <col min="6392" max="6392" width="15.140625" style="14" bestFit="1" customWidth="1"/>
    <col min="6393" max="6393" width="11.140625" style="14" bestFit="1" customWidth="1"/>
    <col min="6394" max="6394" width="16.28515625" style="14" bestFit="1" customWidth="1"/>
    <col min="6395" max="6396" width="9.140625" style="14"/>
    <col min="6397" max="6397" width="13.42578125" style="14" bestFit="1" customWidth="1"/>
    <col min="6398" max="6398" width="16.28515625" style="14" bestFit="1" customWidth="1"/>
    <col min="6399" max="6399" width="37.7109375" style="14" customWidth="1"/>
    <col min="6400" max="6400" width="15.140625" style="14" bestFit="1" customWidth="1"/>
    <col min="6401" max="6401" width="19.42578125" style="14" bestFit="1" customWidth="1"/>
    <col min="6402" max="6402" width="7.85546875" style="14" customWidth="1"/>
    <col min="6403" max="6406" width="17.140625" style="14" customWidth="1"/>
    <col min="6407" max="6407" width="14.140625" style="14" customWidth="1"/>
    <col min="6408" max="6408" width="17.140625" style="14" customWidth="1"/>
    <col min="6409" max="6409" width="11.85546875" style="14" customWidth="1"/>
    <col min="6410" max="6410" width="15.85546875" style="14" customWidth="1"/>
    <col min="6411" max="6411" width="71.7109375" style="14" customWidth="1"/>
    <col min="6412" max="6412" width="20.5703125" style="14" customWidth="1"/>
    <col min="6413" max="6413" width="39.7109375" style="14" bestFit="1" customWidth="1"/>
    <col min="6414" max="6635" width="9.140625" style="14"/>
    <col min="6636" max="6636" width="20.42578125" style="14" bestFit="1" customWidth="1"/>
    <col min="6637" max="6637" width="6.7109375" style="14" bestFit="1" customWidth="1"/>
    <col min="6638" max="6639" width="9.140625" style="14" customWidth="1"/>
    <col min="6640" max="6642" width="10.140625" style="14" customWidth="1"/>
    <col min="6643" max="6643" width="4.7109375" style="14" customWidth="1"/>
    <col min="6644" max="6644" width="5.42578125" style="14" customWidth="1"/>
    <col min="6645" max="6645" width="16.85546875" style="14" customWidth="1"/>
    <col min="6646" max="6646" width="50.28515625" style="14" bestFit="1" customWidth="1"/>
    <col min="6647" max="6647" width="9.28515625" style="14" customWidth="1"/>
    <col min="6648" max="6648" width="15.140625" style="14" bestFit="1" customWidth="1"/>
    <col min="6649" max="6649" width="11.140625" style="14" bestFit="1" customWidth="1"/>
    <col min="6650" max="6650" width="16.28515625" style="14" bestFit="1" customWidth="1"/>
    <col min="6651" max="6652" width="9.140625" style="14"/>
    <col min="6653" max="6653" width="13.42578125" style="14" bestFit="1" customWidth="1"/>
    <col min="6654" max="6654" width="16.28515625" style="14" bestFit="1" customWidth="1"/>
    <col min="6655" max="6655" width="37.7109375" style="14" customWidth="1"/>
    <col min="6656" max="6656" width="15.140625" style="14" bestFit="1" customWidth="1"/>
    <col min="6657" max="6657" width="19.42578125" style="14" bestFit="1" customWidth="1"/>
    <col min="6658" max="6658" width="7.85546875" style="14" customWidth="1"/>
    <col min="6659" max="6662" width="17.140625" style="14" customWidth="1"/>
    <col min="6663" max="6663" width="14.140625" style="14" customWidth="1"/>
    <col min="6664" max="6664" width="17.140625" style="14" customWidth="1"/>
    <col min="6665" max="6665" width="11.85546875" style="14" customWidth="1"/>
    <col min="6666" max="6666" width="15.85546875" style="14" customWidth="1"/>
    <col min="6667" max="6667" width="71.7109375" style="14" customWidth="1"/>
    <col min="6668" max="6668" width="20.5703125" style="14" customWidth="1"/>
    <col min="6669" max="6669" width="39.7109375" style="14" bestFit="1" customWidth="1"/>
    <col min="6670" max="6891" width="9.140625" style="14"/>
    <col min="6892" max="6892" width="20.42578125" style="14" bestFit="1" customWidth="1"/>
    <col min="6893" max="6893" width="6.7109375" style="14" bestFit="1" customWidth="1"/>
    <col min="6894" max="6895" width="9.140625" style="14" customWidth="1"/>
    <col min="6896" max="6898" width="10.140625" style="14" customWidth="1"/>
    <col min="6899" max="6899" width="4.7109375" style="14" customWidth="1"/>
    <col min="6900" max="6900" width="5.42578125" style="14" customWidth="1"/>
    <col min="6901" max="6901" width="16.85546875" style="14" customWidth="1"/>
    <col min="6902" max="6902" width="50.28515625" style="14" bestFit="1" customWidth="1"/>
    <col min="6903" max="6903" width="9.28515625" style="14" customWidth="1"/>
    <col min="6904" max="6904" width="15.140625" style="14" bestFit="1" customWidth="1"/>
    <col min="6905" max="6905" width="11.140625" style="14" bestFit="1" customWidth="1"/>
    <col min="6906" max="6906" width="16.28515625" style="14" bestFit="1" customWidth="1"/>
    <col min="6907" max="6908" width="9.140625" style="14"/>
    <col min="6909" max="6909" width="13.42578125" style="14" bestFit="1" customWidth="1"/>
    <col min="6910" max="6910" width="16.28515625" style="14" bestFit="1" customWidth="1"/>
    <col min="6911" max="6911" width="37.7109375" style="14" customWidth="1"/>
    <col min="6912" max="6912" width="15.140625" style="14" bestFit="1" customWidth="1"/>
    <col min="6913" max="6913" width="19.42578125" style="14" bestFit="1" customWidth="1"/>
    <col min="6914" max="6914" width="7.85546875" style="14" customWidth="1"/>
    <col min="6915" max="6918" width="17.140625" style="14" customWidth="1"/>
    <col min="6919" max="6919" width="14.140625" style="14" customWidth="1"/>
    <col min="6920" max="6920" width="17.140625" style="14" customWidth="1"/>
    <col min="6921" max="6921" width="11.85546875" style="14" customWidth="1"/>
    <col min="6922" max="6922" width="15.85546875" style="14" customWidth="1"/>
    <col min="6923" max="6923" width="71.7109375" style="14" customWidth="1"/>
    <col min="6924" max="6924" width="20.5703125" style="14" customWidth="1"/>
    <col min="6925" max="6925" width="39.7109375" style="14" bestFit="1" customWidth="1"/>
    <col min="6926" max="7147" width="9.140625" style="14"/>
    <col min="7148" max="7148" width="20.42578125" style="14" bestFit="1" customWidth="1"/>
    <col min="7149" max="7149" width="6.7109375" style="14" bestFit="1" customWidth="1"/>
    <col min="7150" max="7151" width="9.140625" style="14" customWidth="1"/>
    <col min="7152" max="7154" width="10.140625" style="14" customWidth="1"/>
    <col min="7155" max="7155" width="4.7109375" style="14" customWidth="1"/>
    <col min="7156" max="7156" width="5.42578125" style="14" customWidth="1"/>
    <col min="7157" max="7157" width="16.85546875" style="14" customWidth="1"/>
    <col min="7158" max="7158" width="50.28515625" style="14" bestFit="1" customWidth="1"/>
    <col min="7159" max="7159" width="9.28515625" style="14" customWidth="1"/>
    <col min="7160" max="7160" width="15.140625" style="14" bestFit="1" customWidth="1"/>
    <col min="7161" max="7161" width="11.140625" style="14" bestFit="1" customWidth="1"/>
    <col min="7162" max="7162" width="16.28515625" style="14" bestFit="1" customWidth="1"/>
    <col min="7163" max="7164" width="9.140625" style="14"/>
    <col min="7165" max="7165" width="13.42578125" style="14" bestFit="1" customWidth="1"/>
    <col min="7166" max="7166" width="16.28515625" style="14" bestFit="1" customWidth="1"/>
    <col min="7167" max="7167" width="37.7109375" style="14" customWidth="1"/>
    <col min="7168" max="7168" width="15.140625" style="14" bestFit="1" customWidth="1"/>
    <col min="7169" max="7169" width="19.42578125" style="14" bestFit="1" customWidth="1"/>
    <col min="7170" max="7170" width="7.85546875" style="14" customWidth="1"/>
    <col min="7171" max="7174" width="17.140625" style="14" customWidth="1"/>
    <col min="7175" max="7175" width="14.140625" style="14" customWidth="1"/>
    <col min="7176" max="7176" width="17.140625" style="14" customWidth="1"/>
    <col min="7177" max="7177" width="11.85546875" style="14" customWidth="1"/>
    <col min="7178" max="7178" width="15.85546875" style="14" customWidth="1"/>
    <col min="7179" max="7179" width="71.7109375" style="14" customWidth="1"/>
    <col min="7180" max="7180" width="20.5703125" style="14" customWidth="1"/>
    <col min="7181" max="7181" width="39.7109375" style="14" bestFit="1" customWidth="1"/>
    <col min="7182" max="7403" width="9.140625" style="14"/>
    <col min="7404" max="7404" width="20.42578125" style="14" bestFit="1" customWidth="1"/>
    <col min="7405" max="7405" width="6.7109375" style="14" bestFit="1" customWidth="1"/>
    <col min="7406" max="7407" width="9.140625" style="14" customWidth="1"/>
    <col min="7408" max="7410" width="10.140625" style="14" customWidth="1"/>
    <col min="7411" max="7411" width="4.7109375" style="14" customWidth="1"/>
    <col min="7412" max="7412" width="5.42578125" style="14" customWidth="1"/>
    <col min="7413" max="7413" width="16.85546875" style="14" customWidth="1"/>
    <col min="7414" max="7414" width="50.28515625" style="14" bestFit="1" customWidth="1"/>
    <col min="7415" max="7415" width="9.28515625" style="14" customWidth="1"/>
    <col min="7416" max="7416" width="15.140625" style="14" bestFit="1" customWidth="1"/>
    <col min="7417" max="7417" width="11.140625" style="14" bestFit="1" customWidth="1"/>
    <col min="7418" max="7418" width="16.28515625" style="14" bestFit="1" customWidth="1"/>
    <col min="7419" max="7420" width="9.140625" style="14"/>
    <col min="7421" max="7421" width="13.42578125" style="14" bestFit="1" customWidth="1"/>
    <col min="7422" max="7422" width="16.28515625" style="14" bestFit="1" customWidth="1"/>
    <col min="7423" max="7423" width="37.7109375" style="14" customWidth="1"/>
    <col min="7424" max="7424" width="15.140625" style="14" bestFit="1" customWidth="1"/>
    <col min="7425" max="7425" width="19.42578125" style="14" bestFit="1" customWidth="1"/>
    <col min="7426" max="7426" width="7.85546875" style="14" customWidth="1"/>
    <col min="7427" max="7430" width="17.140625" style="14" customWidth="1"/>
    <col min="7431" max="7431" width="14.140625" style="14" customWidth="1"/>
    <col min="7432" max="7432" width="17.140625" style="14" customWidth="1"/>
    <col min="7433" max="7433" width="11.85546875" style="14" customWidth="1"/>
    <col min="7434" max="7434" width="15.85546875" style="14" customWidth="1"/>
    <col min="7435" max="7435" width="71.7109375" style="14" customWidth="1"/>
    <col min="7436" max="7436" width="20.5703125" style="14" customWidth="1"/>
    <col min="7437" max="7437" width="39.7109375" style="14" bestFit="1" customWidth="1"/>
    <col min="7438" max="7659" width="9.140625" style="14"/>
    <col min="7660" max="7660" width="20.42578125" style="14" bestFit="1" customWidth="1"/>
    <col min="7661" max="7661" width="6.7109375" style="14" bestFit="1" customWidth="1"/>
    <col min="7662" max="7663" width="9.140625" style="14" customWidth="1"/>
    <col min="7664" max="7666" width="10.140625" style="14" customWidth="1"/>
    <col min="7667" max="7667" width="4.7109375" style="14" customWidth="1"/>
    <col min="7668" max="7668" width="5.42578125" style="14" customWidth="1"/>
    <col min="7669" max="7669" width="16.85546875" style="14" customWidth="1"/>
    <col min="7670" max="7670" width="50.28515625" style="14" bestFit="1" customWidth="1"/>
    <col min="7671" max="7671" width="9.28515625" style="14" customWidth="1"/>
    <col min="7672" max="7672" width="15.140625" style="14" bestFit="1" customWidth="1"/>
    <col min="7673" max="7673" width="11.140625" style="14" bestFit="1" customWidth="1"/>
    <col min="7674" max="7674" width="16.28515625" style="14" bestFit="1" customWidth="1"/>
    <col min="7675" max="7676" width="9.140625" style="14"/>
    <col min="7677" max="7677" width="13.42578125" style="14" bestFit="1" customWidth="1"/>
    <col min="7678" max="7678" width="16.28515625" style="14" bestFit="1" customWidth="1"/>
    <col min="7679" max="7679" width="37.7109375" style="14" customWidth="1"/>
    <col min="7680" max="7680" width="15.140625" style="14" bestFit="1" customWidth="1"/>
    <col min="7681" max="7681" width="19.42578125" style="14" bestFit="1" customWidth="1"/>
    <col min="7682" max="7682" width="7.85546875" style="14" customWidth="1"/>
    <col min="7683" max="7686" width="17.140625" style="14" customWidth="1"/>
    <col min="7687" max="7687" width="14.140625" style="14" customWidth="1"/>
    <col min="7688" max="7688" width="17.140625" style="14" customWidth="1"/>
    <col min="7689" max="7689" width="11.85546875" style="14" customWidth="1"/>
    <col min="7690" max="7690" width="15.85546875" style="14" customWidth="1"/>
    <col min="7691" max="7691" width="71.7109375" style="14" customWidth="1"/>
    <col min="7692" max="7692" width="20.5703125" style="14" customWidth="1"/>
    <col min="7693" max="7693" width="39.7109375" style="14" bestFit="1" customWidth="1"/>
    <col min="7694" max="7915" width="9.140625" style="14"/>
    <col min="7916" max="7916" width="20.42578125" style="14" bestFit="1" customWidth="1"/>
    <col min="7917" max="7917" width="6.7109375" style="14" bestFit="1" customWidth="1"/>
    <col min="7918" max="7919" width="9.140625" style="14" customWidth="1"/>
    <col min="7920" max="7922" width="10.140625" style="14" customWidth="1"/>
    <col min="7923" max="7923" width="4.7109375" style="14" customWidth="1"/>
    <col min="7924" max="7924" width="5.42578125" style="14" customWidth="1"/>
    <col min="7925" max="7925" width="16.85546875" style="14" customWidth="1"/>
    <col min="7926" max="7926" width="50.28515625" style="14" bestFit="1" customWidth="1"/>
    <col min="7927" max="7927" width="9.28515625" style="14" customWidth="1"/>
    <col min="7928" max="7928" width="15.140625" style="14" bestFit="1" customWidth="1"/>
    <col min="7929" max="7929" width="11.140625" style="14" bestFit="1" customWidth="1"/>
    <col min="7930" max="7930" width="16.28515625" style="14" bestFit="1" customWidth="1"/>
    <col min="7931" max="7932" width="9.140625" style="14"/>
    <col min="7933" max="7933" width="13.42578125" style="14" bestFit="1" customWidth="1"/>
    <col min="7934" max="7934" width="16.28515625" style="14" bestFit="1" customWidth="1"/>
    <col min="7935" max="7935" width="37.7109375" style="14" customWidth="1"/>
    <col min="7936" max="7936" width="15.140625" style="14" bestFit="1" customWidth="1"/>
    <col min="7937" max="7937" width="19.42578125" style="14" bestFit="1" customWidth="1"/>
    <col min="7938" max="7938" width="7.85546875" style="14" customWidth="1"/>
    <col min="7939" max="7942" width="17.140625" style="14" customWidth="1"/>
    <col min="7943" max="7943" width="14.140625" style="14" customWidth="1"/>
    <col min="7944" max="7944" width="17.140625" style="14" customWidth="1"/>
    <col min="7945" max="7945" width="11.85546875" style="14" customWidth="1"/>
    <col min="7946" max="7946" width="15.85546875" style="14" customWidth="1"/>
    <col min="7947" max="7947" width="71.7109375" style="14" customWidth="1"/>
    <col min="7948" max="7948" width="20.5703125" style="14" customWidth="1"/>
    <col min="7949" max="7949" width="39.7109375" style="14" bestFit="1" customWidth="1"/>
    <col min="7950" max="8171" width="9.140625" style="14"/>
    <col min="8172" max="8172" width="20.42578125" style="14" bestFit="1" customWidth="1"/>
    <col min="8173" max="8173" width="6.7109375" style="14" bestFit="1" customWidth="1"/>
    <col min="8174" max="8175" width="9.140625" style="14" customWidth="1"/>
    <col min="8176" max="8178" width="10.140625" style="14" customWidth="1"/>
    <col min="8179" max="8179" width="4.7109375" style="14" customWidth="1"/>
    <col min="8180" max="8180" width="5.42578125" style="14" customWidth="1"/>
    <col min="8181" max="8181" width="16.85546875" style="14" customWidth="1"/>
    <col min="8182" max="8182" width="50.28515625" style="14" bestFit="1" customWidth="1"/>
    <col min="8183" max="8183" width="9.28515625" style="14" customWidth="1"/>
    <col min="8184" max="8184" width="15.140625" style="14" bestFit="1" customWidth="1"/>
    <col min="8185" max="8185" width="11.140625" style="14" bestFit="1" customWidth="1"/>
    <col min="8186" max="8186" width="16.28515625" style="14" bestFit="1" customWidth="1"/>
    <col min="8187" max="8188" width="9.140625" style="14"/>
    <col min="8189" max="8189" width="13.42578125" style="14" bestFit="1" customWidth="1"/>
    <col min="8190" max="8190" width="16.28515625" style="14" bestFit="1" customWidth="1"/>
    <col min="8191" max="8191" width="37.7109375" style="14" customWidth="1"/>
    <col min="8192" max="8192" width="15.140625" style="14" bestFit="1" customWidth="1"/>
    <col min="8193" max="8193" width="19.42578125" style="14" bestFit="1" customWidth="1"/>
    <col min="8194" max="8194" width="7.85546875" style="14" customWidth="1"/>
    <col min="8195" max="8198" width="17.140625" style="14" customWidth="1"/>
    <col min="8199" max="8199" width="14.140625" style="14" customWidth="1"/>
    <col min="8200" max="8200" width="17.140625" style="14" customWidth="1"/>
    <col min="8201" max="8201" width="11.85546875" style="14" customWidth="1"/>
    <col min="8202" max="8202" width="15.85546875" style="14" customWidth="1"/>
    <col min="8203" max="8203" width="71.7109375" style="14" customWidth="1"/>
    <col min="8204" max="8204" width="20.5703125" style="14" customWidth="1"/>
    <col min="8205" max="8205" width="39.7109375" style="14" bestFit="1" customWidth="1"/>
    <col min="8206" max="8427" width="9.140625" style="14"/>
    <col min="8428" max="8428" width="20.42578125" style="14" bestFit="1" customWidth="1"/>
    <col min="8429" max="8429" width="6.7109375" style="14" bestFit="1" customWidth="1"/>
    <col min="8430" max="8431" width="9.140625" style="14" customWidth="1"/>
    <col min="8432" max="8434" width="10.140625" style="14" customWidth="1"/>
    <col min="8435" max="8435" width="4.7109375" style="14" customWidth="1"/>
    <col min="8436" max="8436" width="5.42578125" style="14" customWidth="1"/>
    <col min="8437" max="8437" width="16.85546875" style="14" customWidth="1"/>
    <col min="8438" max="8438" width="50.28515625" style="14" bestFit="1" customWidth="1"/>
    <col min="8439" max="8439" width="9.28515625" style="14" customWidth="1"/>
    <col min="8440" max="8440" width="15.140625" style="14" bestFit="1" customWidth="1"/>
    <col min="8441" max="8441" width="11.140625" style="14" bestFit="1" customWidth="1"/>
    <col min="8442" max="8442" width="16.28515625" style="14" bestFit="1" customWidth="1"/>
    <col min="8443" max="8444" width="9.140625" style="14"/>
    <col min="8445" max="8445" width="13.42578125" style="14" bestFit="1" customWidth="1"/>
    <col min="8446" max="8446" width="16.28515625" style="14" bestFit="1" customWidth="1"/>
    <col min="8447" max="8447" width="37.7109375" style="14" customWidth="1"/>
    <col min="8448" max="8448" width="15.140625" style="14" bestFit="1" customWidth="1"/>
    <col min="8449" max="8449" width="19.42578125" style="14" bestFit="1" customWidth="1"/>
    <col min="8450" max="8450" width="7.85546875" style="14" customWidth="1"/>
    <col min="8451" max="8454" width="17.140625" style="14" customWidth="1"/>
    <col min="8455" max="8455" width="14.140625" style="14" customWidth="1"/>
    <col min="8456" max="8456" width="17.140625" style="14" customWidth="1"/>
    <col min="8457" max="8457" width="11.85546875" style="14" customWidth="1"/>
    <col min="8458" max="8458" width="15.85546875" style="14" customWidth="1"/>
    <col min="8459" max="8459" width="71.7109375" style="14" customWidth="1"/>
    <col min="8460" max="8460" width="20.5703125" style="14" customWidth="1"/>
    <col min="8461" max="8461" width="39.7109375" style="14" bestFit="1" customWidth="1"/>
    <col min="8462" max="8683" width="9.140625" style="14"/>
    <col min="8684" max="8684" width="20.42578125" style="14" bestFit="1" customWidth="1"/>
    <col min="8685" max="8685" width="6.7109375" style="14" bestFit="1" customWidth="1"/>
    <col min="8686" max="8687" width="9.140625" style="14" customWidth="1"/>
    <col min="8688" max="8690" width="10.140625" style="14" customWidth="1"/>
    <col min="8691" max="8691" width="4.7109375" style="14" customWidth="1"/>
    <col min="8692" max="8692" width="5.42578125" style="14" customWidth="1"/>
    <col min="8693" max="8693" width="16.85546875" style="14" customWidth="1"/>
    <col min="8694" max="8694" width="50.28515625" style="14" bestFit="1" customWidth="1"/>
    <col min="8695" max="8695" width="9.28515625" style="14" customWidth="1"/>
    <col min="8696" max="8696" width="15.140625" style="14" bestFit="1" customWidth="1"/>
    <col min="8697" max="8697" width="11.140625" style="14" bestFit="1" customWidth="1"/>
    <col min="8698" max="8698" width="16.28515625" style="14" bestFit="1" customWidth="1"/>
    <col min="8699" max="8700" width="9.140625" style="14"/>
    <col min="8701" max="8701" width="13.42578125" style="14" bestFit="1" customWidth="1"/>
    <col min="8702" max="8702" width="16.28515625" style="14" bestFit="1" customWidth="1"/>
    <col min="8703" max="8703" width="37.7109375" style="14" customWidth="1"/>
    <col min="8704" max="8704" width="15.140625" style="14" bestFit="1" customWidth="1"/>
    <col min="8705" max="8705" width="19.42578125" style="14" bestFit="1" customWidth="1"/>
    <col min="8706" max="8706" width="7.85546875" style="14" customWidth="1"/>
    <col min="8707" max="8710" width="17.140625" style="14" customWidth="1"/>
    <col min="8711" max="8711" width="14.140625" style="14" customWidth="1"/>
    <col min="8712" max="8712" width="17.140625" style="14" customWidth="1"/>
    <col min="8713" max="8713" width="11.85546875" style="14" customWidth="1"/>
    <col min="8714" max="8714" width="15.85546875" style="14" customWidth="1"/>
    <col min="8715" max="8715" width="71.7109375" style="14" customWidth="1"/>
    <col min="8716" max="8716" width="20.5703125" style="14" customWidth="1"/>
    <col min="8717" max="8717" width="39.7109375" style="14" bestFit="1" customWidth="1"/>
    <col min="8718" max="8939" width="9.140625" style="14"/>
    <col min="8940" max="8940" width="20.42578125" style="14" bestFit="1" customWidth="1"/>
    <col min="8941" max="8941" width="6.7109375" style="14" bestFit="1" customWidth="1"/>
    <col min="8942" max="8943" width="9.140625" style="14" customWidth="1"/>
    <col min="8944" max="8946" width="10.140625" style="14" customWidth="1"/>
    <col min="8947" max="8947" width="4.7109375" style="14" customWidth="1"/>
    <col min="8948" max="8948" width="5.42578125" style="14" customWidth="1"/>
    <col min="8949" max="8949" width="16.85546875" style="14" customWidth="1"/>
    <col min="8950" max="8950" width="50.28515625" style="14" bestFit="1" customWidth="1"/>
    <col min="8951" max="8951" width="9.28515625" style="14" customWidth="1"/>
    <col min="8952" max="8952" width="15.140625" style="14" bestFit="1" customWidth="1"/>
    <col min="8953" max="8953" width="11.140625" style="14" bestFit="1" customWidth="1"/>
    <col min="8954" max="8954" width="16.28515625" style="14" bestFit="1" customWidth="1"/>
    <col min="8955" max="8956" width="9.140625" style="14"/>
    <col min="8957" max="8957" width="13.42578125" style="14" bestFit="1" customWidth="1"/>
    <col min="8958" max="8958" width="16.28515625" style="14" bestFit="1" customWidth="1"/>
    <col min="8959" max="8959" width="37.7109375" style="14" customWidth="1"/>
    <col min="8960" max="8960" width="15.140625" style="14" bestFit="1" customWidth="1"/>
    <col min="8961" max="8961" width="19.42578125" style="14" bestFit="1" customWidth="1"/>
    <col min="8962" max="8962" width="7.85546875" style="14" customWidth="1"/>
    <col min="8963" max="8966" width="17.140625" style="14" customWidth="1"/>
    <col min="8967" max="8967" width="14.140625" style="14" customWidth="1"/>
    <col min="8968" max="8968" width="17.140625" style="14" customWidth="1"/>
    <col min="8969" max="8969" width="11.85546875" style="14" customWidth="1"/>
    <col min="8970" max="8970" width="15.85546875" style="14" customWidth="1"/>
    <col min="8971" max="8971" width="71.7109375" style="14" customWidth="1"/>
    <col min="8972" max="8972" width="20.5703125" style="14" customWidth="1"/>
    <col min="8973" max="8973" width="39.7109375" style="14" bestFit="1" customWidth="1"/>
    <col min="8974" max="9195" width="9.140625" style="14"/>
    <col min="9196" max="9196" width="20.42578125" style="14" bestFit="1" customWidth="1"/>
    <col min="9197" max="9197" width="6.7109375" style="14" bestFit="1" customWidth="1"/>
    <col min="9198" max="9199" width="9.140625" style="14" customWidth="1"/>
    <col min="9200" max="9202" width="10.140625" style="14" customWidth="1"/>
    <col min="9203" max="9203" width="4.7109375" style="14" customWidth="1"/>
    <col min="9204" max="9204" width="5.42578125" style="14" customWidth="1"/>
    <col min="9205" max="9205" width="16.85546875" style="14" customWidth="1"/>
    <col min="9206" max="9206" width="50.28515625" style="14" bestFit="1" customWidth="1"/>
    <col min="9207" max="9207" width="9.28515625" style="14" customWidth="1"/>
    <col min="9208" max="9208" width="15.140625" style="14" bestFit="1" customWidth="1"/>
    <col min="9209" max="9209" width="11.140625" style="14" bestFit="1" customWidth="1"/>
    <col min="9210" max="9210" width="16.28515625" style="14" bestFit="1" customWidth="1"/>
    <col min="9211" max="9212" width="9.140625" style="14"/>
    <col min="9213" max="9213" width="13.42578125" style="14" bestFit="1" customWidth="1"/>
    <col min="9214" max="9214" width="16.28515625" style="14" bestFit="1" customWidth="1"/>
    <col min="9215" max="9215" width="37.7109375" style="14" customWidth="1"/>
    <col min="9216" max="9216" width="15.140625" style="14" bestFit="1" customWidth="1"/>
    <col min="9217" max="9217" width="19.42578125" style="14" bestFit="1" customWidth="1"/>
    <col min="9218" max="9218" width="7.85546875" style="14" customWidth="1"/>
    <col min="9219" max="9222" width="17.140625" style="14" customWidth="1"/>
    <col min="9223" max="9223" width="14.140625" style="14" customWidth="1"/>
    <col min="9224" max="9224" width="17.140625" style="14" customWidth="1"/>
    <col min="9225" max="9225" width="11.85546875" style="14" customWidth="1"/>
    <col min="9226" max="9226" width="15.85546875" style="14" customWidth="1"/>
    <col min="9227" max="9227" width="71.7109375" style="14" customWidth="1"/>
    <col min="9228" max="9228" width="20.5703125" style="14" customWidth="1"/>
    <col min="9229" max="9229" width="39.7109375" style="14" bestFit="1" customWidth="1"/>
    <col min="9230" max="9451" width="9.140625" style="14"/>
    <col min="9452" max="9452" width="20.42578125" style="14" bestFit="1" customWidth="1"/>
    <col min="9453" max="9453" width="6.7109375" style="14" bestFit="1" customWidth="1"/>
    <col min="9454" max="9455" width="9.140625" style="14" customWidth="1"/>
    <col min="9456" max="9458" width="10.140625" style="14" customWidth="1"/>
    <col min="9459" max="9459" width="4.7109375" style="14" customWidth="1"/>
    <col min="9460" max="9460" width="5.42578125" style="14" customWidth="1"/>
    <col min="9461" max="9461" width="16.85546875" style="14" customWidth="1"/>
    <col min="9462" max="9462" width="50.28515625" style="14" bestFit="1" customWidth="1"/>
    <col min="9463" max="9463" width="9.28515625" style="14" customWidth="1"/>
    <col min="9464" max="9464" width="15.140625" style="14" bestFit="1" customWidth="1"/>
    <col min="9465" max="9465" width="11.140625" style="14" bestFit="1" customWidth="1"/>
    <col min="9466" max="9466" width="16.28515625" style="14" bestFit="1" customWidth="1"/>
    <col min="9467" max="9468" width="9.140625" style="14"/>
    <col min="9469" max="9469" width="13.42578125" style="14" bestFit="1" customWidth="1"/>
    <col min="9470" max="9470" width="16.28515625" style="14" bestFit="1" customWidth="1"/>
    <col min="9471" max="9471" width="37.7109375" style="14" customWidth="1"/>
    <col min="9472" max="9472" width="15.140625" style="14" bestFit="1" customWidth="1"/>
    <col min="9473" max="9473" width="19.42578125" style="14" bestFit="1" customWidth="1"/>
    <col min="9474" max="9474" width="7.85546875" style="14" customWidth="1"/>
    <col min="9475" max="9478" width="17.140625" style="14" customWidth="1"/>
    <col min="9479" max="9479" width="14.140625" style="14" customWidth="1"/>
    <col min="9480" max="9480" width="17.140625" style="14" customWidth="1"/>
    <col min="9481" max="9481" width="11.85546875" style="14" customWidth="1"/>
    <col min="9482" max="9482" width="15.85546875" style="14" customWidth="1"/>
    <col min="9483" max="9483" width="71.7109375" style="14" customWidth="1"/>
    <col min="9484" max="9484" width="20.5703125" style="14" customWidth="1"/>
    <col min="9485" max="9485" width="39.7109375" style="14" bestFit="1" customWidth="1"/>
    <col min="9486" max="9707" width="9.140625" style="14"/>
    <col min="9708" max="9708" width="20.42578125" style="14" bestFit="1" customWidth="1"/>
    <col min="9709" max="9709" width="6.7109375" style="14" bestFit="1" customWidth="1"/>
    <col min="9710" max="9711" width="9.140625" style="14" customWidth="1"/>
    <col min="9712" max="9714" width="10.140625" style="14" customWidth="1"/>
    <col min="9715" max="9715" width="4.7109375" style="14" customWidth="1"/>
    <col min="9716" max="9716" width="5.42578125" style="14" customWidth="1"/>
    <col min="9717" max="9717" width="16.85546875" style="14" customWidth="1"/>
    <col min="9718" max="9718" width="50.28515625" style="14" bestFit="1" customWidth="1"/>
    <col min="9719" max="9719" width="9.28515625" style="14" customWidth="1"/>
    <col min="9720" max="9720" width="15.140625" style="14" bestFit="1" customWidth="1"/>
    <col min="9721" max="9721" width="11.140625" style="14" bestFit="1" customWidth="1"/>
    <col min="9722" max="9722" width="16.28515625" style="14" bestFit="1" customWidth="1"/>
    <col min="9723" max="9724" width="9.140625" style="14"/>
    <col min="9725" max="9725" width="13.42578125" style="14" bestFit="1" customWidth="1"/>
    <col min="9726" max="9726" width="16.28515625" style="14" bestFit="1" customWidth="1"/>
    <col min="9727" max="9727" width="37.7109375" style="14" customWidth="1"/>
    <col min="9728" max="9728" width="15.140625" style="14" bestFit="1" customWidth="1"/>
    <col min="9729" max="9729" width="19.42578125" style="14" bestFit="1" customWidth="1"/>
    <col min="9730" max="9730" width="7.85546875" style="14" customWidth="1"/>
    <col min="9731" max="9734" width="17.140625" style="14" customWidth="1"/>
    <col min="9735" max="9735" width="14.140625" style="14" customWidth="1"/>
    <col min="9736" max="9736" width="17.140625" style="14" customWidth="1"/>
    <col min="9737" max="9737" width="11.85546875" style="14" customWidth="1"/>
    <col min="9738" max="9738" width="15.85546875" style="14" customWidth="1"/>
    <col min="9739" max="9739" width="71.7109375" style="14" customWidth="1"/>
    <col min="9740" max="9740" width="20.5703125" style="14" customWidth="1"/>
    <col min="9741" max="9741" width="39.7109375" style="14" bestFit="1" customWidth="1"/>
    <col min="9742" max="9963" width="9.140625" style="14"/>
    <col min="9964" max="9964" width="20.42578125" style="14" bestFit="1" customWidth="1"/>
    <col min="9965" max="9965" width="6.7109375" style="14" bestFit="1" customWidth="1"/>
    <col min="9966" max="9967" width="9.140625" style="14" customWidth="1"/>
    <col min="9968" max="9970" width="10.140625" style="14" customWidth="1"/>
    <col min="9971" max="9971" width="4.7109375" style="14" customWidth="1"/>
    <col min="9972" max="9972" width="5.42578125" style="14" customWidth="1"/>
    <col min="9973" max="9973" width="16.85546875" style="14" customWidth="1"/>
    <col min="9974" max="9974" width="50.28515625" style="14" bestFit="1" customWidth="1"/>
    <col min="9975" max="9975" width="9.28515625" style="14" customWidth="1"/>
    <col min="9976" max="9976" width="15.140625" style="14" bestFit="1" customWidth="1"/>
    <col min="9977" max="9977" width="11.140625" style="14" bestFit="1" customWidth="1"/>
    <col min="9978" max="9978" width="16.28515625" style="14" bestFit="1" customWidth="1"/>
    <col min="9979" max="9980" width="9.140625" style="14"/>
    <col min="9981" max="9981" width="13.42578125" style="14" bestFit="1" customWidth="1"/>
    <col min="9982" max="9982" width="16.28515625" style="14" bestFit="1" customWidth="1"/>
    <col min="9983" max="9983" width="37.7109375" style="14" customWidth="1"/>
    <col min="9984" max="9984" width="15.140625" style="14" bestFit="1" customWidth="1"/>
    <col min="9985" max="9985" width="19.42578125" style="14" bestFit="1" customWidth="1"/>
    <col min="9986" max="9986" width="7.85546875" style="14" customWidth="1"/>
    <col min="9987" max="9990" width="17.140625" style="14" customWidth="1"/>
    <col min="9991" max="9991" width="14.140625" style="14" customWidth="1"/>
    <col min="9992" max="9992" width="17.140625" style="14" customWidth="1"/>
    <col min="9993" max="9993" width="11.85546875" style="14" customWidth="1"/>
    <col min="9994" max="9994" width="15.85546875" style="14" customWidth="1"/>
    <col min="9995" max="9995" width="71.7109375" style="14" customWidth="1"/>
    <col min="9996" max="9996" width="20.5703125" style="14" customWidth="1"/>
    <col min="9997" max="9997" width="39.7109375" style="14" bestFit="1" customWidth="1"/>
    <col min="9998" max="10219" width="9.140625" style="14"/>
    <col min="10220" max="10220" width="20.42578125" style="14" bestFit="1" customWidth="1"/>
    <col min="10221" max="10221" width="6.7109375" style="14" bestFit="1" customWidth="1"/>
    <col min="10222" max="10223" width="9.140625" style="14" customWidth="1"/>
    <col min="10224" max="10226" width="10.140625" style="14" customWidth="1"/>
    <col min="10227" max="10227" width="4.7109375" style="14" customWidth="1"/>
    <col min="10228" max="10228" width="5.42578125" style="14" customWidth="1"/>
    <col min="10229" max="10229" width="16.85546875" style="14" customWidth="1"/>
    <col min="10230" max="10230" width="50.28515625" style="14" bestFit="1" customWidth="1"/>
    <col min="10231" max="10231" width="9.28515625" style="14" customWidth="1"/>
    <col min="10232" max="10232" width="15.140625" style="14" bestFit="1" customWidth="1"/>
    <col min="10233" max="10233" width="11.140625" style="14" bestFit="1" customWidth="1"/>
    <col min="10234" max="10234" width="16.28515625" style="14" bestFit="1" customWidth="1"/>
    <col min="10235" max="10236" width="9.140625" style="14"/>
    <col min="10237" max="10237" width="13.42578125" style="14" bestFit="1" customWidth="1"/>
    <col min="10238" max="10238" width="16.28515625" style="14" bestFit="1" customWidth="1"/>
    <col min="10239" max="10239" width="37.7109375" style="14" customWidth="1"/>
    <col min="10240" max="10240" width="15.140625" style="14" bestFit="1" customWidth="1"/>
    <col min="10241" max="10241" width="19.42578125" style="14" bestFit="1" customWidth="1"/>
    <col min="10242" max="10242" width="7.85546875" style="14" customWidth="1"/>
    <col min="10243" max="10246" width="17.140625" style="14" customWidth="1"/>
    <col min="10247" max="10247" width="14.140625" style="14" customWidth="1"/>
    <col min="10248" max="10248" width="17.140625" style="14" customWidth="1"/>
    <col min="10249" max="10249" width="11.85546875" style="14" customWidth="1"/>
    <col min="10250" max="10250" width="15.85546875" style="14" customWidth="1"/>
    <col min="10251" max="10251" width="71.7109375" style="14" customWidth="1"/>
    <col min="10252" max="10252" width="20.5703125" style="14" customWidth="1"/>
    <col min="10253" max="10253" width="39.7109375" style="14" bestFit="1" customWidth="1"/>
    <col min="10254" max="10475" width="9.140625" style="14"/>
    <col min="10476" max="10476" width="20.42578125" style="14" bestFit="1" customWidth="1"/>
    <col min="10477" max="10477" width="6.7109375" style="14" bestFit="1" customWidth="1"/>
    <col min="10478" max="10479" width="9.140625" style="14" customWidth="1"/>
    <col min="10480" max="10482" width="10.140625" style="14" customWidth="1"/>
    <col min="10483" max="10483" width="4.7109375" style="14" customWidth="1"/>
    <col min="10484" max="10484" width="5.42578125" style="14" customWidth="1"/>
    <col min="10485" max="10485" width="16.85546875" style="14" customWidth="1"/>
    <col min="10486" max="10486" width="50.28515625" style="14" bestFit="1" customWidth="1"/>
    <col min="10487" max="10487" width="9.28515625" style="14" customWidth="1"/>
    <col min="10488" max="10488" width="15.140625" style="14" bestFit="1" customWidth="1"/>
    <col min="10489" max="10489" width="11.140625" style="14" bestFit="1" customWidth="1"/>
    <col min="10490" max="10490" width="16.28515625" style="14" bestFit="1" customWidth="1"/>
    <col min="10491" max="10492" width="9.140625" style="14"/>
    <col min="10493" max="10493" width="13.42578125" style="14" bestFit="1" customWidth="1"/>
    <col min="10494" max="10494" width="16.28515625" style="14" bestFit="1" customWidth="1"/>
    <col min="10495" max="10495" width="37.7109375" style="14" customWidth="1"/>
    <col min="10496" max="10496" width="15.140625" style="14" bestFit="1" customWidth="1"/>
    <col min="10497" max="10497" width="19.42578125" style="14" bestFit="1" customWidth="1"/>
    <col min="10498" max="10498" width="7.85546875" style="14" customWidth="1"/>
    <col min="10499" max="10502" width="17.140625" style="14" customWidth="1"/>
    <col min="10503" max="10503" width="14.140625" style="14" customWidth="1"/>
    <col min="10504" max="10504" width="17.140625" style="14" customWidth="1"/>
    <col min="10505" max="10505" width="11.85546875" style="14" customWidth="1"/>
    <col min="10506" max="10506" width="15.85546875" style="14" customWidth="1"/>
    <col min="10507" max="10507" width="71.7109375" style="14" customWidth="1"/>
    <col min="10508" max="10508" width="20.5703125" style="14" customWidth="1"/>
    <col min="10509" max="10509" width="39.7109375" style="14" bestFit="1" customWidth="1"/>
    <col min="10510" max="10731" width="9.140625" style="14"/>
    <col min="10732" max="10732" width="20.42578125" style="14" bestFit="1" customWidth="1"/>
    <col min="10733" max="10733" width="6.7109375" style="14" bestFit="1" customWidth="1"/>
    <col min="10734" max="10735" width="9.140625" style="14" customWidth="1"/>
    <col min="10736" max="10738" width="10.140625" style="14" customWidth="1"/>
    <col min="10739" max="10739" width="4.7109375" style="14" customWidth="1"/>
    <col min="10740" max="10740" width="5.42578125" style="14" customWidth="1"/>
    <col min="10741" max="10741" width="16.85546875" style="14" customWidth="1"/>
    <col min="10742" max="10742" width="50.28515625" style="14" bestFit="1" customWidth="1"/>
    <col min="10743" max="10743" width="9.28515625" style="14" customWidth="1"/>
    <col min="10744" max="10744" width="15.140625" style="14" bestFit="1" customWidth="1"/>
    <col min="10745" max="10745" width="11.140625" style="14" bestFit="1" customWidth="1"/>
    <col min="10746" max="10746" width="16.28515625" style="14" bestFit="1" customWidth="1"/>
    <col min="10747" max="10748" width="9.140625" style="14"/>
    <col min="10749" max="10749" width="13.42578125" style="14" bestFit="1" customWidth="1"/>
    <col min="10750" max="10750" width="16.28515625" style="14" bestFit="1" customWidth="1"/>
    <col min="10751" max="10751" width="37.7109375" style="14" customWidth="1"/>
    <col min="10752" max="10752" width="15.140625" style="14" bestFit="1" customWidth="1"/>
    <col min="10753" max="10753" width="19.42578125" style="14" bestFit="1" customWidth="1"/>
    <col min="10754" max="10754" width="7.85546875" style="14" customWidth="1"/>
    <col min="10755" max="10758" width="17.140625" style="14" customWidth="1"/>
    <col min="10759" max="10759" width="14.140625" style="14" customWidth="1"/>
    <col min="10760" max="10760" width="17.140625" style="14" customWidth="1"/>
    <col min="10761" max="10761" width="11.85546875" style="14" customWidth="1"/>
    <col min="10762" max="10762" width="15.85546875" style="14" customWidth="1"/>
    <col min="10763" max="10763" width="71.7109375" style="14" customWidth="1"/>
    <col min="10764" max="10764" width="20.5703125" style="14" customWidth="1"/>
    <col min="10765" max="10765" width="39.7109375" style="14" bestFit="1" customWidth="1"/>
    <col min="10766" max="10987" width="9.140625" style="14"/>
    <col min="10988" max="10988" width="20.42578125" style="14" bestFit="1" customWidth="1"/>
    <col min="10989" max="10989" width="6.7109375" style="14" bestFit="1" customWidth="1"/>
    <col min="10990" max="10991" width="9.140625" style="14" customWidth="1"/>
    <col min="10992" max="10994" width="10.140625" style="14" customWidth="1"/>
    <col min="10995" max="10995" width="4.7109375" style="14" customWidth="1"/>
    <col min="10996" max="10996" width="5.42578125" style="14" customWidth="1"/>
    <col min="10997" max="10997" width="16.85546875" style="14" customWidth="1"/>
    <col min="10998" max="10998" width="50.28515625" style="14" bestFit="1" customWidth="1"/>
    <col min="10999" max="10999" width="9.28515625" style="14" customWidth="1"/>
    <col min="11000" max="11000" width="15.140625" style="14" bestFit="1" customWidth="1"/>
    <col min="11001" max="11001" width="11.140625" style="14" bestFit="1" customWidth="1"/>
    <col min="11002" max="11002" width="16.28515625" style="14" bestFit="1" customWidth="1"/>
    <col min="11003" max="11004" width="9.140625" style="14"/>
    <col min="11005" max="11005" width="13.42578125" style="14" bestFit="1" customWidth="1"/>
    <col min="11006" max="11006" width="16.28515625" style="14" bestFit="1" customWidth="1"/>
    <col min="11007" max="11007" width="37.7109375" style="14" customWidth="1"/>
    <col min="11008" max="11008" width="15.140625" style="14" bestFit="1" customWidth="1"/>
    <col min="11009" max="11009" width="19.42578125" style="14" bestFit="1" customWidth="1"/>
    <col min="11010" max="11010" width="7.85546875" style="14" customWidth="1"/>
    <col min="11011" max="11014" width="17.140625" style="14" customWidth="1"/>
    <col min="11015" max="11015" width="14.140625" style="14" customWidth="1"/>
    <col min="11016" max="11016" width="17.140625" style="14" customWidth="1"/>
    <col min="11017" max="11017" width="11.85546875" style="14" customWidth="1"/>
    <col min="11018" max="11018" width="15.85546875" style="14" customWidth="1"/>
    <col min="11019" max="11019" width="71.7109375" style="14" customWidth="1"/>
    <col min="11020" max="11020" width="20.5703125" style="14" customWidth="1"/>
    <col min="11021" max="11021" width="39.7109375" style="14" bestFit="1" customWidth="1"/>
    <col min="11022" max="11243" width="9.140625" style="14"/>
    <col min="11244" max="11244" width="20.42578125" style="14" bestFit="1" customWidth="1"/>
    <col min="11245" max="11245" width="6.7109375" style="14" bestFit="1" customWidth="1"/>
    <col min="11246" max="11247" width="9.140625" style="14" customWidth="1"/>
    <col min="11248" max="11250" width="10.140625" style="14" customWidth="1"/>
    <col min="11251" max="11251" width="4.7109375" style="14" customWidth="1"/>
    <col min="11252" max="11252" width="5.42578125" style="14" customWidth="1"/>
    <col min="11253" max="11253" width="16.85546875" style="14" customWidth="1"/>
    <col min="11254" max="11254" width="50.28515625" style="14" bestFit="1" customWidth="1"/>
    <col min="11255" max="11255" width="9.28515625" style="14" customWidth="1"/>
    <col min="11256" max="11256" width="15.140625" style="14" bestFit="1" customWidth="1"/>
    <col min="11257" max="11257" width="11.140625" style="14" bestFit="1" customWidth="1"/>
    <col min="11258" max="11258" width="16.28515625" style="14" bestFit="1" customWidth="1"/>
    <col min="11259" max="11260" width="9.140625" style="14"/>
    <col min="11261" max="11261" width="13.42578125" style="14" bestFit="1" customWidth="1"/>
    <col min="11262" max="11262" width="16.28515625" style="14" bestFit="1" customWidth="1"/>
    <col min="11263" max="11263" width="37.7109375" style="14" customWidth="1"/>
    <col min="11264" max="11264" width="15.140625" style="14" bestFit="1" customWidth="1"/>
    <col min="11265" max="11265" width="19.42578125" style="14" bestFit="1" customWidth="1"/>
    <col min="11266" max="11266" width="7.85546875" style="14" customWidth="1"/>
    <col min="11267" max="11270" width="17.140625" style="14" customWidth="1"/>
    <col min="11271" max="11271" width="14.140625" style="14" customWidth="1"/>
    <col min="11272" max="11272" width="17.140625" style="14" customWidth="1"/>
    <col min="11273" max="11273" width="11.85546875" style="14" customWidth="1"/>
    <col min="11274" max="11274" width="15.85546875" style="14" customWidth="1"/>
    <col min="11275" max="11275" width="71.7109375" style="14" customWidth="1"/>
    <col min="11276" max="11276" width="20.5703125" style="14" customWidth="1"/>
    <col min="11277" max="11277" width="39.7109375" style="14" bestFit="1" customWidth="1"/>
    <col min="11278" max="11499" width="9.140625" style="14"/>
    <col min="11500" max="11500" width="20.42578125" style="14" bestFit="1" customWidth="1"/>
    <col min="11501" max="11501" width="6.7109375" style="14" bestFit="1" customWidth="1"/>
    <col min="11502" max="11503" width="9.140625" style="14" customWidth="1"/>
    <col min="11504" max="11506" width="10.140625" style="14" customWidth="1"/>
    <col min="11507" max="11507" width="4.7109375" style="14" customWidth="1"/>
    <col min="11508" max="11508" width="5.42578125" style="14" customWidth="1"/>
    <col min="11509" max="11509" width="16.85546875" style="14" customWidth="1"/>
    <col min="11510" max="11510" width="50.28515625" style="14" bestFit="1" customWidth="1"/>
    <col min="11511" max="11511" width="9.28515625" style="14" customWidth="1"/>
    <col min="11512" max="11512" width="15.140625" style="14" bestFit="1" customWidth="1"/>
    <col min="11513" max="11513" width="11.140625" style="14" bestFit="1" customWidth="1"/>
    <col min="11514" max="11514" width="16.28515625" style="14" bestFit="1" customWidth="1"/>
    <col min="11515" max="11516" width="9.140625" style="14"/>
    <col min="11517" max="11517" width="13.42578125" style="14" bestFit="1" customWidth="1"/>
    <col min="11518" max="11518" width="16.28515625" style="14" bestFit="1" customWidth="1"/>
    <col min="11519" max="11519" width="37.7109375" style="14" customWidth="1"/>
    <col min="11520" max="11520" width="15.140625" style="14" bestFit="1" customWidth="1"/>
    <col min="11521" max="11521" width="19.42578125" style="14" bestFit="1" customWidth="1"/>
    <col min="11522" max="11522" width="7.85546875" style="14" customWidth="1"/>
    <col min="11523" max="11526" width="17.140625" style="14" customWidth="1"/>
    <col min="11527" max="11527" width="14.140625" style="14" customWidth="1"/>
    <col min="11528" max="11528" width="17.140625" style="14" customWidth="1"/>
    <col min="11529" max="11529" width="11.85546875" style="14" customWidth="1"/>
    <col min="11530" max="11530" width="15.85546875" style="14" customWidth="1"/>
    <col min="11531" max="11531" width="71.7109375" style="14" customWidth="1"/>
    <col min="11532" max="11532" width="20.5703125" style="14" customWidth="1"/>
    <col min="11533" max="11533" width="39.7109375" style="14" bestFit="1" customWidth="1"/>
    <col min="11534" max="11755" width="9.140625" style="14"/>
    <col min="11756" max="11756" width="20.42578125" style="14" bestFit="1" customWidth="1"/>
    <col min="11757" max="11757" width="6.7109375" style="14" bestFit="1" customWidth="1"/>
    <col min="11758" max="11759" width="9.140625" style="14" customWidth="1"/>
    <col min="11760" max="11762" width="10.140625" style="14" customWidth="1"/>
    <col min="11763" max="11763" width="4.7109375" style="14" customWidth="1"/>
    <col min="11764" max="11764" width="5.42578125" style="14" customWidth="1"/>
    <col min="11765" max="11765" width="16.85546875" style="14" customWidth="1"/>
    <col min="11766" max="11766" width="50.28515625" style="14" bestFit="1" customWidth="1"/>
    <col min="11767" max="11767" width="9.28515625" style="14" customWidth="1"/>
    <col min="11768" max="11768" width="15.140625" style="14" bestFit="1" customWidth="1"/>
    <col min="11769" max="11769" width="11.140625" style="14" bestFit="1" customWidth="1"/>
    <col min="11770" max="11770" width="16.28515625" style="14" bestFit="1" customWidth="1"/>
    <col min="11771" max="11772" width="9.140625" style="14"/>
    <col min="11773" max="11773" width="13.42578125" style="14" bestFit="1" customWidth="1"/>
    <col min="11774" max="11774" width="16.28515625" style="14" bestFit="1" customWidth="1"/>
    <col min="11775" max="11775" width="37.7109375" style="14" customWidth="1"/>
    <col min="11776" max="11776" width="15.140625" style="14" bestFit="1" customWidth="1"/>
    <col min="11777" max="11777" width="19.42578125" style="14" bestFit="1" customWidth="1"/>
    <col min="11778" max="11778" width="7.85546875" style="14" customWidth="1"/>
    <col min="11779" max="11782" width="17.140625" style="14" customWidth="1"/>
    <col min="11783" max="11783" width="14.140625" style="14" customWidth="1"/>
    <col min="11784" max="11784" width="17.140625" style="14" customWidth="1"/>
    <col min="11785" max="11785" width="11.85546875" style="14" customWidth="1"/>
    <col min="11786" max="11786" width="15.85546875" style="14" customWidth="1"/>
    <col min="11787" max="11787" width="71.7109375" style="14" customWidth="1"/>
    <col min="11788" max="11788" width="20.5703125" style="14" customWidth="1"/>
    <col min="11789" max="11789" width="39.7109375" style="14" bestFit="1" customWidth="1"/>
    <col min="11790" max="12011" width="9.140625" style="14"/>
    <col min="12012" max="12012" width="20.42578125" style="14" bestFit="1" customWidth="1"/>
    <col min="12013" max="12013" width="6.7109375" style="14" bestFit="1" customWidth="1"/>
    <col min="12014" max="12015" width="9.140625" style="14" customWidth="1"/>
    <col min="12016" max="12018" width="10.140625" style="14" customWidth="1"/>
    <col min="12019" max="12019" width="4.7109375" style="14" customWidth="1"/>
    <col min="12020" max="12020" width="5.42578125" style="14" customWidth="1"/>
    <col min="12021" max="12021" width="16.85546875" style="14" customWidth="1"/>
    <col min="12022" max="12022" width="50.28515625" style="14" bestFit="1" customWidth="1"/>
    <col min="12023" max="12023" width="9.28515625" style="14" customWidth="1"/>
    <col min="12024" max="12024" width="15.140625" style="14" bestFit="1" customWidth="1"/>
    <col min="12025" max="12025" width="11.140625" style="14" bestFit="1" customWidth="1"/>
    <col min="12026" max="12026" width="16.28515625" style="14" bestFit="1" customWidth="1"/>
    <col min="12027" max="12028" width="9.140625" style="14"/>
    <col min="12029" max="12029" width="13.42578125" style="14" bestFit="1" customWidth="1"/>
    <col min="12030" max="12030" width="16.28515625" style="14" bestFit="1" customWidth="1"/>
    <col min="12031" max="12031" width="37.7109375" style="14" customWidth="1"/>
    <col min="12032" max="12032" width="15.140625" style="14" bestFit="1" customWidth="1"/>
    <col min="12033" max="12033" width="19.42578125" style="14" bestFit="1" customWidth="1"/>
    <col min="12034" max="12034" width="7.85546875" style="14" customWidth="1"/>
    <col min="12035" max="12038" width="17.140625" style="14" customWidth="1"/>
    <col min="12039" max="12039" width="14.140625" style="14" customWidth="1"/>
    <col min="12040" max="12040" width="17.140625" style="14" customWidth="1"/>
    <col min="12041" max="12041" width="11.85546875" style="14" customWidth="1"/>
    <col min="12042" max="12042" width="15.85546875" style="14" customWidth="1"/>
    <col min="12043" max="12043" width="71.7109375" style="14" customWidth="1"/>
    <col min="12044" max="12044" width="20.5703125" style="14" customWidth="1"/>
    <col min="12045" max="12045" width="39.7109375" style="14" bestFit="1" customWidth="1"/>
    <col min="12046" max="12267" width="9.140625" style="14"/>
    <col min="12268" max="12268" width="20.42578125" style="14" bestFit="1" customWidth="1"/>
    <col min="12269" max="12269" width="6.7109375" style="14" bestFit="1" customWidth="1"/>
    <col min="12270" max="12271" width="9.140625" style="14" customWidth="1"/>
    <col min="12272" max="12274" width="10.140625" style="14" customWidth="1"/>
    <col min="12275" max="12275" width="4.7109375" style="14" customWidth="1"/>
    <col min="12276" max="12276" width="5.42578125" style="14" customWidth="1"/>
    <col min="12277" max="12277" width="16.85546875" style="14" customWidth="1"/>
    <col min="12278" max="12278" width="50.28515625" style="14" bestFit="1" customWidth="1"/>
    <col min="12279" max="12279" width="9.28515625" style="14" customWidth="1"/>
    <col min="12280" max="12280" width="15.140625" style="14" bestFit="1" customWidth="1"/>
    <col min="12281" max="12281" width="11.140625" style="14" bestFit="1" customWidth="1"/>
    <col min="12282" max="12282" width="16.28515625" style="14" bestFit="1" customWidth="1"/>
    <col min="12283" max="12284" width="9.140625" style="14"/>
    <col min="12285" max="12285" width="13.42578125" style="14" bestFit="1" customWidth="1"/>
    <col min="12286" max="12286" width="16.28515625" style="14" bestFit="1" customWidth="1"/>
    <col min="12287" max="12287" width="37.7109375" style="14" customWidth="1"/>
    <col min="12288" max="12288" width="15.140625" style="14" bestFit="1" customWidth="1"/>
    <col min="12289" max="12289" width="19.42578125" style="14" bestFit="1" customWidth="1"/>
    <col min="12290" max="12290" width="7.85546875" style="14" customWidth="1"/>
    <col min="12291" max="12294" width="17.140625" style="14" customWidth="1"/>
    <col min="12295" max="12295" width="14.140625" style="14" customWidth="1"/>
    <col min="12296" max="12296" width="17.140625" style="14" customWidth="1"/>
    <col min="12297" max="12297" width="11.85546875" style="14" customWidth="1"/>
    <col min="12298" max="12298" width="15.85546875" style="14" customWidth="1"/>
    <col min="12299" max="12299" width="71.7109375" style="14" customWidth="1"/>
    <col min="12300" max="12300" width="20.5703125" style="14" customWidth="1"/>
    <col min="12301" max="12301" width="39.7109375" style="14" bestFit="1" customWidth="1"/>
    <col min="12302" max="12523" width="9.140625" style="14"/>
    <col min="12524" max="12524" width="20.42578125" style="14" bestFit="1" customWidth="1"/>
    <col min="12525" max="12525" width="6.7109375" style="14" bestFit="1" customWidth="1"/>
    <col min="12526" max="12527" width="9.140625" style="14" customWidth="1"/>
    <col min="12528" max="12530" width="10.140625" style="14" customWidth="1"/>
    <col min="12531" max="12531" width="4.7109375" style="14" customWidth="1"/>
    <col min="12532" max="12532" width="5.42578125" style="14" customWidth="1"/>
    <col min="12533" max="12533" width="16.85546875" style="14" customWidth="1"/>
    <col min="12534" max="12534" width="50.28515625" style="14" bestFit="1" customWidth="1"/>
    <col min="12535" max="12535" width="9.28515625" style="14" customWidth="1"/>
    <col min="12536" max="12536" width="15.140625" style="14" bestFit="1" customWidth="1"/>
    <col min="12537" max="12537" width="11.140625" style="14" bestFit="1" customWidth="1"/>
    <col min="12538" max="12538" width="16.28515625" style="14" bestFit="1" customWidth="1"/>
    <col min="12539" max="12540" width="9.140625" style="14"/>
    <col min="12541" max="12541" width="13.42578125" style="14" bestFit="1" customWidth="1"/>
    <col min="12542" max="12542" width="16.28515625" style="14" bestFit="1" customWidth="1"/>
    <col min="12543" max="12543" width="37.7109375" style="14" customWidth="1"/>
    <col min="12544" max="12544" width="15.140625" style="14" bestFit="1" customWidth="1"/>
    <col min="12545" max="12545" width="19.42578125" style="14" bestFit="1" customWidth="1"/>
    <col min="12546" max="12546" width="7.85546875" style="14" customWidth="1"/>
    <col min="12547" max="12550" width="17.140625" style="14" customWidth="1"/>
    <col min="12551" max="12551" width="14.140625" style="14" customWidth="1"/>
    <col min="12552" max="12552" width="17.140625" style="14" customWidth="1"/>
    <col min="12553" max="12553" width="11.85546875" style="14" customWidth="1"/>
    <col min="12554" max="12554" width="15.85546875" style="14" customWidth="1"/>
    <col min="12555" max="12555" width="71.7109375" style="14" customWidth="1"/>
    <col min="12556" max="12556" width="20.5703125" style="14" customWidth="1"/>
    <col min="12557" max="12557" width="39.7109375" style="14" bestFit="1" customWidth="1"/>
    <col min="12558" max="12779" width="9.140625" style="14"/>
    <col min="12780" max="12780" width="20.42578125" style="14" bestFit="1" customWidth="1"/>
    <col min="12781" max="12781" width="6.7109375" style="14" bestFit="1" customWidth="1"/>
    <col min="12782" max="12783" width="9.140625" style="14" customWidth="1"/>
    <col min="12784" max="12786" width="10.140625" style="14" customWidth="1"/>
    <col min="12787" max="12787" width="4.7109375" style="14" customWidth="1"/>
    <col min="12788" max="12788" width="5.42578125" style="14" customWidth="1"/>
    <col min="12789" max="12789" width="16.85546875" style="14" customWidth="1"/>
    <col min="12790" max="12790" width="50.28515625" style="14" bestFit="1" customWidth="1"/>
    <col min="12791" max="12791" width="9.28515625" style="14" customWidth="1"/>
    <col min="12792" max="12792" width="15.140625" style="14" bestFit="1" customWidth="1"/>
    <col min="12793" max="12793" width="11.140625" style="14" bestFit="1" customWidth="1"/>
    <col min="12794" max="12794" width="16.28515625" style="14" bestFit="1" customWidth="1"/>
    <col min="12795" max="12796" width="9.140625" style="14"/>
    <col min="12797" max="12797" width="13.42578125" style="14" bestFit="1" customWidth="1"/>
    <col min="12798" max="12798" width="16.28515625" style="14" bestFit="1" customWidth="1"/>
    <col min="12799" max="12799" width="37.7109375" style="14" customWidth="1"/>
    <col min="12800" max="12800" width="15.140625" style="14" bestFit="1" customWidth="1"/>
    <col min="12801" max="12801" width="19.42578125" style="14" bestFit="1" customWidth="1"/>
    <col min="12802" max="12802" width="7.85546875" style="14" customWidth="1"/>
    <col min="12803" max="12806" width="17.140625" style="14" customWidth="1"/>
    <col min="12807" max="12807" width="14.140625" style="14" customWidth="1"/>
    <col min="12808" max="12808" width="17.140625" style="14" customWidth="1"/>
    <col min="12809" max="12809" width="11.85546875" style="14" customWidth="1"/>
    <col min="12810" max="12810" width="15.85546875" style="14" customWidth="1"/>
    <col min="12811" max="12811" width="71.7109375" style="14" customWidth="1"/>
    <col min="12812" max="12812" width="20.5703125" style="14" customWidth="1"/>
    <col min="12813" max="12813" width="39.7109375" style="14" bestFit="1" customWidth="1"/>
    <col min="12814" max="13035" width="9.140625" style="14"/>
    <col min="13036" max="13036" width="20.42578125" style="14" bestFit="1" customWidth="1"/>
    <col min="13037" max="13037" width="6.7109375" style="14" bestFit="1" customWidth="1"/>
    <col min="13038" max="13039" width="9.140625" style="14" customWidth="1"/>
    <col min="13040" max="13042" width="10.140625" style="14" customWidth="1"/>
    <col min="13043" max="13043" width="4.7109375" style="14" customWidth="1"/>
    <col min="13044" max="13044" width="5.42578125" style="14" customWidth="1"/>
    <col min="13045" max="13045" width="16.85546875" style="14" customWidth="1"/>
    <col min="13046" max="13046" width="50.28515625" style="14" bestFit="1" customWidth="1"/>
    <col min="13047" max="13047" width="9.28515625" style="14" customWidth="1"/>
    <col min="13048" max="13048" width="15.140625" style="14" bestFit="1" customWidth="1"/>
    <col min="13049" max="13049" width="11.140625" style="14" bestFit="1" customWidth="1"/>
    <col min="13050" max="13050" width="16.28515625" style="14" bestFit="1" customWidth="1"/>
    <col min="13051" max="13052" width="9.140625" style="14"/>
    <col min="13053" max="13053" width="13.42578125" style="14" bestFit="1" customWidth="1"/>
    <col min="13054" max="13054" width="16.28515625" style="14" bestFit="1" customWidth="1"/>
    <col min="13055" max="13055" width="37.7109375" style="14" customWidth="1"/>
    <col min="13056" max="13056" width="15.140625" style="14" bestFit="1" customWidth="1"/>
    <col min="13057" max="13057" width="19.42578125" style="14" bestFit="1" customWidth="1"/>
    <col min="13058" max="13058" width="7.85546875" style="14" customWidth="1"/>
    <col min="13059" max="13062" width="17.140625" style="14" customWidth="1"/>
    <col min="13063" max="13063" width="14.140625" style="14" customWidth="1"/>
    <col min="13064" max="13064" width="17.140625" style="14" customWidth="1"/>
    <col min="13065" max="13065" width="11.85546875" style="14" customWidth="1"/>
    <col min="13066" max="13066" width="15.85546875" style="14" customWidth="1"/>
    <col min="13067" max="13067" width="71.7109375" style="14" customWidth="1"/>
    <col min="13068" max="13068" width="20.5703125" style="14" customWidth="1"/>
    <col min="13069" max="13069" width="39.7109375" style="14" bestFit="1" customWidth="1"/>
    <col min="13070" max="13291" width="9.140625" style="14"/>
    <col min="13292" max="13292" width="20.42578125" style="14" bestFit="1" customWidth="1"/>
    <col min="13293" max="13293" width="6.7109375" style="14" bestFit="1" customWidth="1"/>
    <col min="13294" max="13295" width="9.140625" style="14" customWidth="1"/>
    <col min="13296" max="13298" width="10.140625" style="14" customWidth="1"/>
    <col min="13299" max="13299" width="4.7109375" style="14" customWidth="1"/>
    <col min="13300" max="13300" width="5.42578125" style="14" customWidth="1"/>
    <col min="13301" max="13301" width="16.85546875" style="14" customWidth="1"/>
    <col min="13302" max="13302" width="50.28515625" style="14" bestFit="1" customWidth="1"/>
    <col min="13303" max="13303" width="9.28515625" style="14" customWidth="1"/>
    <col min="13304" max="13304" width="15.140625" style="14" bestFit="1" customWidth="1"/>
    <col min="13305" max="13305" width="11.140625" style="14" bestFit="1" customWidth="1"/>
    <col min="13306" max="13306" width="16.28515625" style="14" bestFit="1" customWidth="1"/>
    <col min="13307" max="13308" width="9.140625" style="14"/>
    <col min="13309" max="13309" width="13.42578125" style="14" bestFit="1" customWidth="1"/>
    <col min="13310" max="13310" width="16.28515625" style="14" bestFit="1" customWidth="1"/>
    <col min="13311" max="13311" width="37.7109375" style="14" customWidth="1"/>
    <col min="13312" max="13312" width="15.140625" style="14" bestFit="1" customWidth="1"/>
    <col min="13313" max="13313" width="19.42578125" style="14" bestFit="1" customWidth="1"/>
    <col min="13314" max="13314" width="7.85546875" style="14" customWidth="1"/>
    <col min="13315" max="13318" width="17.140625" style="14" customWidth="1"/>
    <col min="13319" max="13319" width="14.140625" style="14" customWidth="1"/>
    <col min="13320" max="13320" width="17.140625" style="14" customWidth="1"/>
    <col min="13321" max="13321" width="11.85546875" style="14" customWidth="1"/>
    <col min="13322" max="13322" width="15.85546875" style="14" customWidth="1"/>
    <col min="13323" max="13323" width="71.7109375" style="14" customWidth="1"/>
    <col min="13324" max="13324" width="20.5703125" style="14" customWidth="1"/>
    <col min="13325" max="13325" width="39.7109375" style="14" bestFit="1" customWidth="1"/>
    <col min="13326" max="13547" width="9.140625" style="14"/>
    <col min="13548" max="13548" width="20.42578125" style="14" bestFit="1" customWidth="1"/>
    <col min="13549" max="13549" width="6.7109375" style="14" bestFit="1" customWidth="1"/>
    <col min="13550" max="13551" width="9.140625" style="14" customWidth="1"/>
    <col min="13552" max="13554" width="10.140625" style="14" customWidth="1"/>
    <col min="13555" max="13555" width="4.7109375" style="14" customWidth="1"/>
    <col min="13556" max="13556" width="5.42578125" style="14" customWidth="1"/>
    <col min="13557" max="13557" width="16.85546875" style="14" customWidth="1"/>
    <col min="13558" max="13558" width="50.28515625" style="14" bestFit="1" customWidth="1"/>
    <col min="13559" max="13559" width="9.28515625" style="14" customWidth="1"/>
    <col min="13560" max="13560" width="15.140625" style="14" bestFit="1" customWidth="1"/>
    <col min="13561" max="13561" width="11.140625" style="14" bestFit="1" customWidth="1"/>
    <col min="13562" max="13562" width="16.28515625" style="14" bestFit="1" customWidth="1"/>
    <col min="13563" max="13564" width="9.140625" style="14"/>
    <col min="13565" max="13565" width="13.42578125" style="14" bestFit="1" customWidth="1"/>
    <col min="13566" max="13566" width="16.28515625" style="14" bestFit="1" customWidth="1"/>
    <col min="13567" max="13567" width="37.7109375" style="14" customWidth="1"/>
    <col min="13568" max="13568" width="15.140625" style="14" bestFit="1" customWidth="1"/>
    <col min="13569" max="13569" width="19.42578125" style="14" bestFit="1" customWidth="1"/>
    <col min="13570" max="13570" width="7.85546875" style="14" customWidth="1"/>
    <col min="13571" max="13574" width="17.140625" style="14" customWidth="1"/>
    <col min="13575" max="13575" width="14.140625" style="14" customWidth="1"/>
    <col min="13576" max="13576" width="17.140625" style="14" customWidth="1"/>
    <col min="13577" max="13577" width="11.85546875" style="14" customWidth="1"/>
    <col min="13578" max="13578" width="15.85546875" style="14" customWidth="1"/>
    <col min="13579" max="13579" width="71.7109375" style="14" customWidth="1"/>
    <col min="13580" max="13580" width="20.5703125" style="14" customWidth="1"/>
    <col min="13581" max="13581" width="39.7109375" style="14" bestFit="1" customWidth="1"/>
    <col min="13582" max="13803" width="9.140625" style="14"/>
    <col min="13804" max="13804" width="20.42578125" style="14" bestFit="1" customWidth="1"/>
    <col min="13805" max="13805" width="6.7109375" style="14" bestFit="1" customWidth="1"/>
    <col min="13806" max="13807" width="9.140625" style="14" customWidth="1"/>
    <col min="13808" max="13810" width="10.140625" style="14" customWidth="1"/>
    <col min="13811" max="13811" width="4.7109375" style="14" customWidth="1"/>
    <col min="13812" max="13812" width="5.42578125" style="14" customWidth="1"/>
    <col min="13813" max="13813" width="16.85546875" style="14" customWidth="1"/>
    <col min="13814" max="13814" width="50.28515625" style="14" bestFit="1" customWidth="1"/>
    <col min="13815" max="13815" width="9.28515625" style="14" customWidth="1"/>
    <col min="13816" max="13816" width="15.140625" style="14" bestFit="1" customWidth="1"/>
    <col min="13817" max="13817" width="11.140625" style="14" bestFit="1" customWidth="1"/>
    <col min="13818" max="13818" width="16.28515625" style="14" bestFit="1" customWidth="1"/>
    <col min="13819" max="13820" width="9.140625" style="14"/>
    <col min="13821" max="13821" width="13.42578125" style="14" bestFit="1" customWidth="1"/>
    <col min="13822" max="13822" width="16.28515625" style="14" bestFit="1" customWidth="1"/>
    <col min="13823" max="13823" width="37.7109375" style="14" customWidth="1"/>
    <col min="13824" max="13824" width="15.140625" style="14" bestFit="1" customWidth="1"/>
    <col min="13825" max="13825" width="19.42578125" style="14" bestFit="1" customWidth="1"/>
    <col min="13826" max="13826" width="7.85546875" style="14" customWidth="1"/>
    <col min="13827" max="13830" width="17.140625" style="14" customWidth="1"/>
    <col min="13831" max="13831" width="14.140625" style="14" customWidth="1"/>
    <col min="13832" max="13832" width="17.140625" style="14" customWidth="1"/>
    <col min="13833" max="13833" width="11.85546875" style="14" customWidth="1"/>
    <col min="13834" max="13834" width="15.85546875" style="14" customWidth="1"/>
    <col min="13835" max="13835" width="71.7109375" style="14" customWidth="1"/>
    <col min="13836" max="13836" width="20.5703125" style="14" customWidth="1"/>
    <col min="13837" max="13837" width="39.7109375" style="14" bestFit="1" customWidth="1"/>
    <col min="13838" max="14059" width="9.140625" style="14"/>
    <col min="14060" max="14060" width="20.42578125" style="14" bestFit="1" customWidth="1"/>
    <col min="14061" max="14061" width="6.7109375" style="14" bestFit="1" customWidth="1"/>
    <col min="14062" max="14063" width="9.140625" style="14" customWidth="1"/>
    <col min="14064" max="14066" width="10.140625" style="14" customWidth="1"/>
    <col min="14067" max="14067" width="4.7109375" style="14" customWidth="1"/>
    <col min="14068" max="14068" width="5.42578125" style="14" customWidth="1"/>
    <col min="14069" max="14069" width="16.85546875" style="14" customWidth="1"/>
    <col min="14070" max="14070" width="50.28515625" style="14" bestFit="1" customWidth="1"/>
    <col min="14071" max="14071" width="9.28515625" style="14" customWidth="1"/>
    <col min="14072" max="14072" width="15.140625" style="14" bestFit="1" customWidth="1"/>
    <col min="14073" max="14073" width="11.140625" style="14" bestFit="1" customWidth="1"/>
    <col min="14074" max="14074" width="16.28515625" style="14" bestFit="1" customWidth="1"/>
    <col min="14075" max="14076" width="9.140625" style="14"/>
    <col min="14077" max="14077" width="13.42578125" style="14" bestFit="1" customWidth="1"/>
    <col min="14078" max="14078" width="16.28515625" style="14" bestFit="1" customWidth="1"/>
    <col min="14079" max="14079" width="37.7109375" style="14" customWidth="1"/>
    <col min="14080" max="14080" width="15.140625" style="14" bestFit="1" customWidth="1"/>
    <col min="14081" max="14081" width="19.42578125" style="14" bestFit="1" customWidth="1"/>
    <col min="14082" max="14082" width="7.85546875" style="14" customWidth="1"/>
    <col min="14083" max="14086" width="17.140625" style="14" customWidth="1"/>
    <col min="14087" max="14087" width="14.140625" style="14" customWidth="1"/>
    <col min="14088" max="14088" width="17.140625" style="14" customWidth="1"/>
    <col min="14089" max="14089" width="11.85546875" style="14" customWidth="1"/>
    <col min="14090" max="14090" width="15.85546875" style="14" customWidth="1"/>
    <col min="14091" max="14091" width="71.7109375" style="14" customWidth="1"/>
    <col min="14092" max="14092" width="20.5703125" style="14" customWidth="1"/>
    <col min="14093" max="14093" width="39.7109375" style="14" bestFit="1" customWidth="1"/>
    <col min="14094" max="14315" width="9.140625" style="14"/>
    <col min="14316" max="14316" width="20.42578125" style="14" bestFit="1" customWidth="1"/>
    <col min="14317" max="14317" width="6.7109375" style="14" bestFit="1" customWidth="1"/>
    <col min="14318" max="14319" width="9.140625" style="14" customWidth="1"/>
    <col min="14320" max="14322" width="10.140625" style="14" customWidth="1"/>
    <col min="14323" max="14323" width="4.7109375" style="14" customWidth="1"/>
    <col min="14324" max="14324" width="5.42578125" style="14" customWidth="1"/>
    <col min="14325" max="14325" width="16.85546875" style="14" customWidth="1"/>
    <col min="14326" max="14326" width="50.28515625" style="14" bestFit="1" customWidth="1"/>
    <col min="14327" max="14327" width="9.28515625" style="14" customWidth="1"/>
    <col min="14328" max="14328" width="15.140625" style="14" bestFit="1" customWidth="1"/>
    <col min="14329" max="14329" width="11.140625" style="14" bestFit="1" customWidth="1"/>
    <col min="14330" max="14330" width="16.28515625" style="14" bestFit="1" customWidth="1"/>
    <col min="14331" max="14332" width="9.140625" style="14"/>
    <col min="14333" max="14333" width="13.42578125" style="14" bestFit="1" customWidth="1"/>
    <col min="14334" max="14334" width="16.28515625" style="14" bestFit="1" customWidth="1"/>
    <col min="14335" max="14335" width="37.7109375" style="14" customWidth="1"/>
    <col min="14336" max="14336" width="15.140625" style="14" bestFit="1" customWidth="1"/>
    <col min="14337" max="14337" width="19.42578125" style="14" bestFit="1" customWidth="1"/>
    <col min="14338" max="14338" width="7.85546875" style="14" customWidth="1"/>
    <col min="14339" max="14342" width="17.140625" style="14" customWidth="1"/>
    <col min="14343" max="14343" width="14.140625" style="14" customWidth="1"/>
    <col min="14344" max="14344" width="17.140625" style="14" customWidth="1"/>
    <col min="14345" max="14345" width="11.85546875" style="14" customWidth="1"/>
    <col min="14346" max="14346" width="15.85546875" style="14" customWidth="1"/>
    <col min="14347" max="14347" width="71.7109375" style="14" customWidth="1"/>
    <col min="14348" max="14348" width="20.5703125" style="14" customWidth="1"/>
    <col min="14349" max="14349" width="39.7109375" style="14" bestFit="1" customWidth="1"/>
    <col min="14350" max="14571" width="9.140625" style="14"/>
    <col min="14572" max="14572" width="20.42578125" style="14" bestFit="1" customWidth="1"/>
    <col min="14573" max="14573" width="6.7109375" style="14" bestFit="1" customWidth="1"/>
    <col min="14574" max="14575" width="9.140625" style="14" customWidth="1"/>
    <col min="14576" max="14578" width="10.140625" style="14" customWidth="1"/>
    <col min="14579" max="14579" width="4.7109375" style="14" customWidth="1"/>
    <col min="14580" max="14580" width="5.42578125" style="14" customWidth="1"/>
    <col min="14581" max="14581" width="16.85546875" style="14" customWidth="1"/>
    <col min="14582" max="14582" width="50.28515625" style="14" bestFit="1" customWidth="1"/>
    <col min="14583" max="14583" width="9.28515625" style="14" customWidth="1"/>
    <col min="14584" max="14584" width="15.140625" style="14" bestFit="1" customWidth="1"/>
    <col min="14585" max="14585" width="11.140625" style="14" bestFit="1" customWidth="1"/>
    <col min="14586" max="14586" width="16.28515625" style="14" bestFit="1" customWidth="1"/>
    <col min="14587" max="14588" width="9.140625" style="14"/>
    <col min="14589" max="14589" width="13.42578125" style="14" bestFit="1" customWidth="1"/>
    <col min="14590" max="14590" width="16.28515625" style="14" bestFit="1" customWidth="1"/>
    <col min="14591" max="14591" width="37.7109375" style="14" customWidth="1"/>
    <col min="14592" max="14592" width="15.140625" style="14" bestFit="1" customWidth="1"/>
    <col min="14593" max="14593" width="19.42578125" style="14" bestFit="1" customWidth="1"/>
    <col min="14594" max="14594" width="7.85546875" style="14" customWidth="1"/>
    <col min="14595" max="14598" width="17.140625" style="14" customWidth="1"/>
    <col min="14599" max="14599" width="14.140625" style="14" customWidth="1"/>
    <col min="14600" max="14600" width="17.140625" style="14" customWidth="1"/>
    <col min="14601" max="14601" width="11.85546875" style="14" customWidth="1"/>
    <col min="14602" max="14602" width="15.85546875" style="14" customWidth="1"/>
    <col min="14603" max="14603" width="71.7109375" style="14" customWidth="1"/>
    <col min="14604" max="14604" width="20.5703125" style="14" customWidth="1"/>
    <col min="14605" max="14605" width="39.7109375" style="14" bestFit="1" customWidth="1"/>
    <col min="14606" max="14827" width="9.140625" style="14"/>
    <col min="14828" max="14828" width="20.42578125" style="14" bestFit="1" customWidth="1"/>
    <col min="14829" max="14829" width="6.7109375" style="14" bestFit="1" customWidth="1"/>
    <col min="14830" max="14831" width="9.140625" style="14" customWidth="1"/>
    <col min="14832" max="14834" width="10.140625" style="14" customWidth="1"/>
    <col min="14835" max="14835" width="4.7109375" style="14" customWidth="1"/>
    <col min="14836" max="14836" width="5.42578125" style="14" customWidth="1"/>
    <col min="14837" max="14837" width="16.85546875" style="14" customWidth="1"/>
    <col min="14838" max="14838" width="50.28515625" style="14" bestFit="1" customWidth="1"/>
    <col min="14839" max="14839" width="9.28515625" style="14" customWidth="1"/>
    <col min="14840" max="14840" width="15.140625" style="14" bestFit="1" customWidth="1"/>
    <col min="14841" max="14841" width="11.140625" style="14" bestFit="1" customWidth="1"/>
    <col min="14842" max="14842" width="16.28515625" style="14" bestFit="1" customWidth="1"/>
    <col min="14843" max="14844" width="9.140625" style="14"/>
    <col min="14845" max="14845" width="13.42578125" style="14" bestFit="1" customWidth="1"/>
    <col min="14846" max="14846" width="16.28515625" style="14" bestFit="1" customWidth="1"/>
    <col min="14847" max="14847" width="37.7109375" style="14" customWidth="1"/>
    <col min="14848" max="14848" width="15.140625" style="14" bestFit="1" customWidth="1"/>
    <col min="14849" max="14849" width="19.42578125" style="14" bestFit="1" customWidth="1"/>
    <col min="14850" max="14850" width="7.85546875" style="14" customWidth="1"/>
    <col min="14851" max="14854" width="17.140625" style="14" customWidth="1"/>
    <col min="14855" max="14855" width="14.140625" style="14" customWidth="1"/>
    <col min="14856" max="14856" width="17.140625" style="14" customWidth="1"/>
    <col min="14857" max="14857" width="11.85546875" style="14" customWidth="1"/>
    <col min="14858" max="14858" width="15.85546875" style="14" customWidth="1"/>
    <col min="14859" max="14859" width="71.7109375" style="14" customWidth="1"/>
    <col min="14860" max="14860" width="20.5703125" style="14" customWidth="1"/>
    <col min="14861" max="14861" width="39.7109375" style="14" bestFit="1" customWidth="1"/>
    <col min="14862" max="15083" width="9.140625" style="14"/>
    <col min="15084" max="15084" width="20.42578125" style="14" bestFit="1" customWidth="1"/>
    <col min="15085" max="15085" width="6.7109375" style="14" bestFit="1" customWidth="1"/>
    <col min="15086" max="15087" width="9.140625" style="14" customWidth="1"/>
    <col min="15088" max="15090" width="10.140625" style="14" customWidth="1"/>
    <col min="15091" max="15091" width="4.7109375" style="14" customWidth="1"/>
    <col min="15092" max="15092" width="5.42578125" style="14" customWidth="1"/>
    <col min="15093" max="15093" width="16.85546875" style="14" customWidth="1"/>
    <col min="15094" max="15094" width="50.28515625" style="14" bestFit="1" customWidth="1"/>
    <col min="15095" max="15095" width="9.28515625" style="14" customWidth="1"/>
    <col min="15096" max="15096" width="15.140625" style="14" bestFit="1" customWidth="1"/>
    <col min="15097" max="15097" width="11.140625" style="14" bestFit="1" customWidth="1"/>
    <col min="15098" max="15098" width="16.28515625" style="14" bestFit="1" customWidth="1"/>
    <col min="15099" max="15100" width="9.140625" style="14"/>
    <col min="15101" max="15101" width="13.42578125" style="14" bestFit="1" customWidth="1"/>
    <col min="15102" max="15102" width="16.28515625" style="14" bestFit="1" customWidth="1"/>
    <col min="15103" max="15103" width="37.7109375" style="14" customWidth="1"/>
    <col min="15104" max="15104" width="15.140625" style="14" bestFit="1" customWidth="1"/>
    <col min="15105" max="15105" width="19.42578125" style="14" bestFit="1" customWidth="1"/>
    <col min="15106" max="15106" width="7.85546875" style="14" customWidth="1"/>
    <col min="15107" max="15110" width="17.140625" style="14" customWidth="1"/>
    <col min="15111" max="15111" width="14.140625" style="14" customWidth="1"/>
    <col min="15112" max="15112" width="17.140625" style="14" customWidth="1"/>
    <col min="15113" max="15113" width="11.85546875" style="14" customWidth="1"/>
    <col min="15114" max="15114" width="15.85546875" style="14" customWidth="1"/>
    <col min="15115" max="15115" width="71.7109375" style="14" customWidth="1"/>
    <col min="15116" max="15116" width="20.5703125" style="14" customWidth="1"/>
    <col min="15117" max="15117" width="39.7109375" style="14" bestFit="1" customWidth="1"/>
    <col min="15118" max="15339" width="9.140625" style="14"/>
    <col min="15340" max="15340" width="20.42578125" style="14" bestFit="1" customWidth="1"/>
    <col min="15341" max="15341" width="6.7109375" style="14" bestFit="1" customWidth="1"/>
    <col min="15342" max="15343" width="9.140625" style="14" customWidth="1"/>
    <col min="15344" max="15346" width="10.140625" style="14" customWidth="1"/>
    <col min="15347" max="15347" width="4.7109375" style="14" customWidth="1"/>
    <col min="15348" max="15348" width="5.42578125" style="14" customWidth="1"/>
    <col min="15349" max="15349" width="16.85546875" style="14" customWidth="1"/>
    <col min="15350" max="15350" width="50.28515625" style="14" bestFit="1" customWidth="1"/>
    <col min="15351" max="15351" width="9.28515625" style="14" customWidth="1"/>
    <col min="15352" max="15352" width="15.140625" style="14" bestFit="1" customWidth="1"/>
    <col min="15353" max="15353" width="11.140625" style="14" bestFit="1" customWidth="1"/>
    <col min="15354" max="15354" width="16.28515625" style="14" bestFit="1" customWidth="1"/>
    <col min="15355" max="15356" width="9.140625" style="14"/>
    <col min="15357" max="15357" width="13.42578125" style="14" bestFit="1" customWidth="1"/>
    <col min="15358" max="15358" width="16.28515625" style="14" bestFit="1" customWidth="1"/>
    <col min="15359" max="15359" width="37.7109375" style="14" customWidth="1"/>
    <col min="15360" max="15360" width="15.140625" style="14" bestFit="1" customWidth="1"/>
    <col min="15361" max="15361" width="19.42578125" style="14" bestFit="1" customWidth="1"/>
    <col min="15362" max="15362" width="7.85546875" style="14" customWidth="1"/>
    <col min="15363" max="15366" width="17.140625" style="14" customWidth="1"/>
    <col min="15367" max="15367" width="14.140625" style="14" customWidth="1"/>
    <col min="15368" max="15368" width="17.140625" style="14" customWidth="1"/>
    <col min="15369" max="15369" width="11.85546875" style="14" customWidth="1"/>
    <col min="15370" max="15370" width="15.85546875" style="14" customWidth="1"/>
    <col min="15371" max="15371" width="71.7109375" style="14" customWidth="1"/>
    <col min="15372" max="15372" width="20.5703125" style="14" customWidth="1"/>
    <col min="15373" max="15373" width="39.7109375" style="14" bestFit="1" customWidth="1"/>
    <col min="15374" max="15595" width="9.140625" style="14"/>
    <col min="15596" max="15596" width="20.42578125" style="14" bestFit="1" customWidth="1"/>
    <col min="15597" max="15597" width="6.7109375" style="14" bestFit="1" customWidth="1"/>
    <col min="15598" max="15599" width="9.140625" style="14" customWidth="1"/>
    <col min="15600" max="15602" width="10.140625" style="14" customWidth="1"/>
    <col min="15603" max="15603" width="4.7109375" style="14" customWidth="1"/>
    <col min="15604" max="15604" width="5.42578125" style="14" customWidth="1"/>
    <col min="15605" max="15605" width="16.85546875" style="14" customWidth="1"/>
    <col min="15606" max="15606" width="50.28515625" style="14" bestFit="1" customWidth="1"/>
    <col min="15607" max="15607" width="9.28515625" style="14" customWidth="1"/>
    <col min="15608" max="15608" width="15.140625" style="14" bestFit="1" customWidth="1"/>
    <col min="15609" max="15609" width="11.140625" style="14" bestFit="1" customWidth="1"/>
    <col min="15610" max="15610" width="16.28515625" style="14" bestFit="1" customWidth="1"/>
    <col min="15611" max="15612" width="9.140625" style="14"/>
    <col min="15613" max="15613" width="13.42578125" style="14" bestFit="1" customWidth="1"/>
    <col min="15614" max="15614" width="16.28515625" style="14" bestFit="1" customWidth="1"/>
    <col min="15615" max="15615" width="37.7109375" style="14" customWidth="1"/>
    <col min="15616" max="15616" width="15.140625" style="14" bestFit="1" customWidth="1"/>
    <col min="15617" max="15617" width="19.42578125" style="14" bestFit="1" customWidth="1"/>
    <col min="15618" max="15618" width="7.85546875" style="14" customWidth="1"/>
    <col min="15619" max="15622" width="17.140625" style="14" customWidth="1"/>
    <col min="15623" max="15623" width="14.140625" style="14" customWidth="1"/>
    <col min="15624" max="15624" width="17.140625" style="14" customWidth="1"/>
    <col min="15625" max="15625" width="11.85546875" style="14" customWidth="1"/>
    <col min="15626" max="15626" width="15.85546875" style="14" customWidth="1"/>
    <col min="15627" max="15627" width="71.7109375" style="14" customWidth="1"/>
    <col min="15628" max="15628" width="20.5703125" style="14" customWidth="1"/>
    <col min="15629" max="15629" width="39.7109375" style="14" bestFit="1" customWidth="1"/>
    <col min="15630" max="15851" width="9.140625" style="14"/>
    <col min="15852" max="15852" width="20.42578125" style="14" bestFit="1" customWidth="1"/>
    <col min="15853" max="15853" width="6.7109375" style="14" bestFit="1" customWidth="1"/>
    <col min="15854" max="15855" width="9.140625" style="14" customWidth="1"/>
    <col min="15856" max="15858" width="10.140625" style="14" customWidth="1"/>
    <col min="15859" max="15859" width="4.7109375" style="14" customWidth="1"/>
    <col min="15860" max="15860" width="5.42578125" style="14" customWidth="1"/>
    <col min="15861" max="15861" width="16.85546875" style="14" customWidth="1"/>
    <col min="15862" max="15862" width="50.28515625" style="14" bestFit="1" customWidth="1"/>
    <col min="15863" max="15863" width="9.28515625" style="14" customWidth="1"/>
    <col min="15864" max="15864" width="15.140625" style="14" bestFit="1" customWidth="1"/>
    <col min="15865" max="15865" width="11.140625" style="14" bestFit="1" customWidth="1"/>
    <col min="15866" max="15866" width="16.28515625" style="14" bestFit="1" customWidth="1"/>
    <col min="15867" max="15868" width="9.140625" style="14"/>
    <col min="15869" max="15869" width="13.42578125" style="14" bestFit="1" customWidth="1"/>
    <col min="15870" max="15870" width="16.28515625" style="14" bestFit="1" customWidth="1"/>
    <col min="15871" max="15871" width="37.7109375" style="14" customWidth="1"/>
    <col min="15872" max="15872" width="15.140625" style="14" bestFit="1" customWidth="1"/>
    <col min="15873" max="15873" width="19.42578125" style="14" bestFit="1" customWidth="1"/>
    <col min="15874" max="15874" width="7.85546875" style="14" customWidth="1"/>
    <col min="15875" max="15878" width="17.140625" style="14" customWidth="1"/>
    <col min="15879" max="15879" width="14.140625" style="14" customWidth="1"/>
    <col min="15880" max="15880" width="17.140625" style="14" customWidth="1"/>
    <col min="15881" max="15881" width="11.85546875" style="14" customWidth="1"/>
    <col min="15882" max="15882" width="15.85546875" style="14" customWidth="1"/>
    <col min="15883" max="15883" width="71.7109375" style="14" customWidth="1"/>
    <col min="15884" max="15884" width="20.5703125" style="14" customWidth="1"/>
    <col min="15885" max="15885" width="39.7109375" style="14" bestFit="1" customWidth="1"/>
    <col min="15886" max="16107" width="9.140625" style="14"/>
    <col min="16108" max="16108" width="20.42578125" style="14" bestFit="1" customWidth="1"/>
    <col min="16109" max="16109" width="6.7109375" style="14" bestFit="1" customWidth="1"/>
    <col min="16110" max="16111" width="9.140625" style="14" customWidth="1"/>
    <col min="16112" max="16114" width="10.140625" style="14" customWidth="1"/>
    <col min="16115" max="16115" width="4.7109375" style="14" customWidth="1"/>
    <col min="16116" max="16116" width="5.42578125" style="14" customWidth="1"/>
    <col min="16117" max="16117" width="16.85546875" style="14" customWidth="1"/>
    <col min="16118" max="16118" width="50.28515625" style="14" bestFit="1" customWidth="1"/>
    <col min="16119" max="16119" width="9.28515625" style="14" customWidth="1"/>
    <col min="16120" max="16120" width="15.140625" style="14" bestFit="1" customWidth="1"/>
    <col min="16121" max="16121" width="11.140625" style="14" bestFit="1" customWidth="1"/>
    <col min="16122" max="16122" width="16.28515625" style="14" bestFit="1" customWidth="1"/>
    <col min="16123" max="16124" width="9.140625" style="14"/>
    <col min="16125" max="16125" width="13.42578125" style="14" bestFit="1" customWidth="1"/>
    <col min="16126" max="16126" width="16.28515625" style="14" bestFit="1" customWidth="1"/>
    <col min="16127" max="16127" width="37.7109375" style="14" customWidth="1"/>
    <col min="16128" max="16128" width="15.140625" style="14" bestFit="1" customWidth="1"/>
    <col min="16129" max="16129" width="19.42578125" style="14" bestFit="1" customWidth="1"/>
    <col min="16130" max="16130" width="7.85546875" style="14" customWidth="1"/>
    <col min="16131" max="16134" width="17.140625" style="14" customWidth="1"/>
    <col min="16135" max="16135" width="14.140625" style="14" customWidth="1"/>
    <col min="16136" max="16136" width="17.140625" style="14" customWidth="1"/>
    <col min="16137" max="16137" width="11.85546875" style="14" customWidth="1"/>
    <col min="16138" max="16138" width="15.85546875" style="14" customWidth="1"/>
    <col min="16139" max="16139" width="71.7109375" style="14" customWidth="1"/>
    <col min="16140" max="16140" width="20.5703125" style="14" customWidth="1"/>
    <col min="16141" max="16141" width="39.7109375" style="14" bestFit="1" customWidth="1"/>
    <col min="16142" max="16384" width="9.140625" style="14"/>
  </cols>
  <sheetData>
    <row r="1" spans="1:26" s="1" customFormat="1" ht="41.25" customHeight="1">
      <c r="A1" s="31" t="s">
        <v>1049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ht="24" customHeight="1" thickBot="1">
      <c r="A2" s="25" t="s">
        <v>1050</v>
      </c>
      <c r="B2" s="25" t="s">
        <v>11</v>
      </c>
      <c r="C2" s="26" t="s">
        <v>7</v>
      </c>
      <c r="D2" s="25" t="s">
        <v>5</v>
      </c>
      <c r="E2" s="25" t="s">
        <v>6</v>
      </c>
      <c r="F2" s="27" t="s">
        <v>277</v>
      </c>
      <c r="G2" s="27" t="s">
        <v>278</v>
      </c>
      <c r="H2" s="27" t="s">
        <v>3</v>
      </c>
      <c r="I2" s="25" t="s">
        <v>4</v>
      </c>
      <c r="J2" s="25" t="s">
        <v>2</v>
      </c>
      <c r="K2" s="25" t="s">
        <v>1047</v>
      </c>
      <c r="L2" s="25" t="s">
        <v>10</v>
      </c>
      <c r="M2" s="25" t="s">
        <v>1048</v>
      </c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5" customFormat="1" ht="20.100000000000001" customHeight="1" thickTop="1">
      <c r="A3" s="29">
        <v>1</v>
      </c>
      <c r="B3" s="20" t="s">
        <v>279</v>
      </c>
      <c r="C3" s="20" t="s">
        <v>677</v>
      </c>
      <c r="D3" s="20" t="s">
        <v>819</v>
      </c>
      <c r="E3" s="20" t="s">
        <v>1</v>
      </c>
      <c r="F3" s="21">
        <v>13</v>
      </c>
      <c r="G3" s="21">
        <v>403273</v>
      </c>
      <c r="H3" s="21">
        <f>G3*F3</f>
        <v>5242549</v>
      </c>
      <c r="I3" s="22" t="s">
        <v>1010</v>
      </c>
      <c r="J3" s="22">
        <v>6000006193</v>
      </c>
      <c r="K3" s="23" t="s">
        <v>276</v>
      </c>
      <c r="L3" s="24" t="s">
        <v>938</v>
      </c>
      <c r="M3" s="20" t="s">
        <v>958</v>
      </c>
    </row>
    <row r="4" spans="1:26" s="5" customFormat="1" ht="20.100000000000001" customHeight="1">
      <c r="A4" s="30">
        <v>2</v>
      </c>
      <c r="B4" s="4" t="s">
        <v>280</v>
      </c>
      <c r="C4" s="4" t="s">
        <v>678</v>
      </c>
      <c r="D4" s="4" t="s">
        <v>820</v>
      </c>
      <c r="E4" s="4" t="s">
        <v>1</v>
      </c>
      <c r="F4" s="7">
        <v>58</v>
      </c>
      <c r="G4" s="7">
        <v>403273</v>
      </c>
      <c r="H4" s="7">
        <f t="shared" ref="H4:H67" si="0">G4*F4</f>
        <v>23389834</v>
      </c>
      <c r="I4" s="13" t="s">
        <v>1010</v>
      </c>
      <c r="J4" s="13">
        <v>6000006193</v>
      </c>
      <c r="K4" s="6" t="s">
        <v>276</v>
      </c>
      <c r="L4" s="16" t="s">
        <v>938</v>
      </c>
      <c r="M4" s="4" t="s">
        <v>958</v>
      </c>
    </row>
    <row r="5" spans="1:26" s="5" customFormat="1" ht="20.100000000000001" customHeight="1">
      <c r="A5" s="30">
        <v>3</v>
      </c>
      <c r="B5" s="4" t="s">
        <v>281</v>
      </c>
      <c r="C5" s="4" t="s">
        <v>138</v>
      </c>
      <c r="D5" s="4" t="s">
        <v>8</v>
      </c>
      <c r="E5" s="4" t="s">
        <v>1</v>
      </c>
      <c r="F5" s="7">
        <v>1</v>
      </c>
      <c r="G5" s="7">
        <v>19249100</v>
      </c>
      <c r="H5" s="7">
        <f t="shared" si="0"/>
        <v>19249100</v>
      </c>
      <c r="I5" s="13" t="s">
        <v>1011</v>
      </c>
      <c r="J5" s="13" t="s">
        <v>1004</v>
      </c>
      <c r="K5" s="6" t="s">
        <v>276</v>
      </c>
      <c r="L5" s="16" t="s">
        <v>17</v>
      </c>
      <c r="M5" s="4" t="s">
        <v>959</v>
      </c>
      <c r="O5" s="15"/>
    </row>
    <row r="6" spans="1:26" s="5" customFormat="1" ht="20.100000000000001" customHeight="1">
      <c r="A6" s="30">
        <v>4</v>
      </c>
      <c r="B6" s="4" t="s">
        <v>282</v>
      </c>
      <c r="C6" s="4" t="s">
        <v>137</v>
      </c>
      <c r="D6" s="4" t="s">
        <v>8</v>
      </c>
      <c r="E6" s="4" t="s">
        <v>1</v>
      </c>
      <c r="F6" s="7">
        <v>1</v>
      </c>
      <c r="G6" s="7">
        <v>18449725</v>
      </c>
      <c r="H6" s="7">
        <f t="shared" si="0"/>
        <v>18449725</v>
      </c>
      <c r="I6" s="13" t="s">
        <v>1011</v>
      </c>
      <c r="J6" s="13" t="s">
        <v>1004</v>
      </c>
      <c r="K6" s="6" t="s">
        <v>276</v>
      </c>
      <c r="L6" s="16" t="s">
        <v>17</v>
      </c>
      <c r="M6" s="4" t="s">
        <v>959</v>
      </c>
      <c r="O6" s="15"/>
    </row>
    <row r="7" spans="1:26" s="5" customFormat="1" ht="20.100000000000001" customHeight="1">
      <c r="A7" s="30">
        <v>5</v>
      </c>
      <c r="B7" s="4" t="s">
        <v>283</v>
      </c>
      <c r="C7" s="4" t="s">
        <v>138</v>
      </c>
      <c r="D7" s="4" t="s">
        <v>8</v>
      </c>
      <c r="E7" s="4" t="s">
        <v>1</v>
      </c>
      <c r="F7" s="7">
        <v>18</v>
      </c>
      <c r="G7" s="7">
        <v>24287232</v>
      </c>
      <c r="H7" s="7">
        <f t="shared" si="0"/>
        <v>437170176</v>
      </c>
      <c r="I7" s="13" t="s">
        <v>1012</v>
      </c>
      <c r="J7" s="13" t="s">
        <v>1004</v>
      </c>
      <c r="K7" s="6" t="s">
        <v>276</v>
      </c>
      <c r="L7" s="16" t="s">
        <v>17</v>
      </c>
      <c r="M7" s="4" t="s">
        <v>959</v>
      </c>
      <c r="O7" s="15"/>
    </row>
    <row r="8" spans="1:26" s="5" customFormat="1" ht="20.100000000000001" customHeight="1">
      <c r="A8" s="30">
        <v>6</v>
      </c>
      <c r="B8" s="4" t="s">
        <v>284</v>
      </c>
      <c r="C8" s="4" t="s">
        <v>138</v>
      </c>
      <c r="D8" s="4" t="s">
        <v>8</v>
      </c>
      <c r="E8" s="4" t="s">
        <v>1</v>
      </c>
      <c r="F8" s="7">
        <v>50</v>
      </c>
      <c r="G8" s="7">
        <v>14673920</v>
      </c>
      <c r="H8" s="7">
        <f t="shared" si="0"/>
        <v>733696000</v>
      </c>
      <c r="I8" s="13" t="s">
        <v>1012</v>
      </c>
      <c r="J8" s="13" t="s">
        <v>1004</v>
      </c>
      <c r="K8" s="6" t="s">
        <v>276</v>
      </c>
      <c r="L8" s="16" t="s">
        <v>17</v>
      </c>
      <c r="M8" s="4" t="s">
        <v>959</v>
      </c>
      <c r="O8" s="15"/>
    </row>
    <row r="9" spans="1:26" s="5" customFormat="1" ht="20.100000000000001" customHeight="1">
      <c r="A9" s="30">
        <v>7</v>
      </c>
      <c r="B9" s="4" t="s">
        <v>285</v>
      </c>
      <c r="C9" s="4" t="s">
        <v>137</v>
      </c>
      <c r="D9" s="4" t="s">
        <v>8</v>
      </c>
      <c r="E9" s="4" t="s">
        <v>1</v>
      </c>
      <c r="F9" s="7">
        <v>18</v>
      </c>
      <c r="G9" s="7">
        <v>22818816</v>
      </c>
      <c r="H9" s="7">
        <f t="shared" si="0"/>
        <v>410738688</v>
      </c>
      <c r="I9" s="13" t="s">
        <v>1012</v>
      </c>
      <c r="J9" s="13" t="s">
        <v>1004</v>
      </c>
      <c r="K9" s="6" t="s">
        <v>276</v>
      </c>
      <c r="L9" s="16" t="s">
        <v>17</v>
      </c>
      <c r="M9" s="4" t="s">
        <v>959</v>
      </c>
      <c r="O9" s="15"/>
    </row>
    <row r="10" spans="1:26" s="5" customFormat="1" ht="20.100000000000001" customHeight="1">
      <c r="A10" s="30">
        <v>8</v>
      </c>
      <c r="B10" s="4" t="s">
        <v>286</v>
      </c>
      <c r="C10" s="4" t="s">
        <v>137</v>
      </c>
      <c r="D10" s="4" t="s">
        <v>8</v>
      </c>
      <c r="E10" s="4" t="s">
        <v>1</v>
      </c>
      <c r="F10" s="7">
        <v>50</v>
      </c>
      <c r="G10" s="7">
        <v>13977600</v>
      </c>
      <c r="H10" s="7">
        <f t="shared" si="0"/>
        <v>698880000</v>
      </c>
      <c r="I10" s="13" t="s">
        <v>1012</v>
      </c>
      <c r="J10" s="13" t="s">
        <v>1004</v>
      </c>
      <c r="K10" s="6" t="s">
        <v>276</v>
      </c>
      <c r="L10" s="16" t="s">
        <v>17</v>
      </c>
      <c r="M10" s="4" t="s">
        <v>959</v>
      </c>
      <c r="O10" s="15"/>
    </row>
    <row r="11" spans="1:26" s="5" customFormat="1" ht="19.5" customHeight="1">
      <c r="A11" s="30">
        <v>9</v>
      </c>
      <c r="B11" s="4" t="s">
        <v>287</v>
      </c>
      <c r="C11" s="4" t="s">
        <v>136</v>
      </c>
      <c r="D11" s="4" t="s">
        <v>16</v>
      </c>
      <c r="E11" s="4" t="s">
        <v>1</v>
      </c>
      <c r="F11" s="7">
        <v>4</v>
      </c>
      <c r="G11" s="7">
        <v>3896920</v>
      </c>
      <c r="H11" s="7">
        <f t="shared" si="0"/>
        <v>15587680</v>
      </c>
      <c r="I11" s="13" t="s">
        <v>1012</v>
      </c>
      <c r="J11" s="13" t="s">
        <v>1004</v>
      </c>
      <c r="K11" s="6" t="s">
        <v>276</v>
      </c>
      <c r="L11" s="16" t="s">
        <v>17</v>
      </c>
      <c r="M11" s="4" t="s">
        <v>959</v>
      </c>
      <c r="O11" s="15"/>
    </row>
    <row r="12" spans="1:26" s="5" customFormat="1" ht="20.100000000000001" customHeight="1">
      <c r="A12" s="30">
        <v>10</v>
      </c>
      <c r="B12" s="4" t="s">
        <v>288</v>
      </c>
      <c r="C12" s="4" t="s">
        <v>70</v>
      </c>
      <c r="D12" s="4" t="s">
        <v>21</v>
      </c>
      <c r="E12" s="4" t="s">
        <v>1</v>
      </c>
      <c r="F12" s="7">
        <v>7</v>
      </c>
      <c r="G12" s="7">
        <v>2502291</v>
      </c>
      <c r="H12" s="7">
        <f t="shared" si="0"/>
        <v>17516037</v>
      </c>
      <c r="I12" s="13" t="s">
        <v>1012</v>
      </c>
      <c r="J12" s="13" t="s">
        <v>1004</v>
      </c>
      <c r="K12" s="6" t="s">
        <v>276</v>
      </c>
      <c r="L12" s="16" t="s">
        <v>17</v>
      </c>
      <c r="M12" s="4" t="s">
        <v>959</v>
      </c>
      <c r="O12" s="15"/>
    </row>
    <row r="13" spans="1:26" s="5" customFormat="1" ht="20.100000000000001" customHeight="1">
      <c r="A13" s="30">
        <v>11</v>
      </c>
      <c r="B13" s="4" t="s">
        <v>289</v>
      </c>
      <c r="C13" s="4" t="s">
        <v>70</v>
      </c>
      <c r="D13" s="4" t="s">
        <v>21</v>
      </c>
      <c r="E13" s="4" t="s">
        <v>1</v>
      </c>
      <c r="F13" s="7">
        <v>7</v>
      </c>
      <c r="G13" s="7">
        <v>3176687</v>
      </c>
      <c r="H13" s="7">
        <f t="shared" si="0"/>
        <v>22236809</v>
      </c>
      <c r="I13" s="13" t="s">
        <v>1012</v>
      </c>
      <c r="J13" s="13" t="s">
        <v>1004</v>
      </c>
      <c r="K13" s="6" t="s">
        <v>276</v>
      </c>
      <c r="L13" s="16" t="s">
        <v>17</v>
      </c>
      <c r="M13" s="4" t="s">
        <v>959</v>
      </c>
    </row>
    <row r="14" spans="1:26" s="5" customFormat="1" ht="20.100000000000001" customHeight="1">
      <c r="A14" s="30">
        <v>12</v>
      </c>
      <c r="B14" s="4" t="s">
        <v>290</v>
      </c>
      <c r="C14" s="4" t="s">
        <v>136</v>
      </c>
      <c r="D14" s="4" t="s">
        <v>16</v>
      </c>
      <c r="E14" s="4" t="s">
        <v>1</v>
      </c>
      <c r="F14" s="7">
        <v>2</v>
      </c>
      <c r="G14" s="7">
        <v>4086784</v>
      </c>
      <c r="H14" s="7">
        <f t="shared" si="0"/>
        <v>8173568</v>
      </c>
      <c r="I14" s="13" t="s">
        <v>1012</v>
      </c>
      <c r="J14" s="13" t="s">
        <v>1004</v>
      </c>
      <c r="K14" s="6" t="s">
        <v>276</v>
      </c>
      <c r="L14" s="16" t="s">
        <v>17</v>
      </c>
      <c r="M14" s="4" t="s">
        <v>959</v>
      </c>
    </row>
    <row r="15" spans="1:26" s="5" customFormat="1" ht="20.100000000000001" customHeight="1">
      <c r="A15" s="30">
        <v>13</v>
      </c>
      <c r="B15" s="4" t="s">
        <v>291</v>
      </c>
      <c r="C15" s="4" t="s">
        <v>70</v>
      </c>
      <c r="D15" s="4" t="s">
        <v>21</v>
      </c>
      <c r="E15" s="4" t="s">
        <v>1</v>
      </c>
      <c r="F15" s="7">
        <v>4</v>
      </c>
      <c r="G15" s="7">
        <v>3493888</v>
      </c>
      <c r="H15" s="7">
        <f t="shared" si="0"/>
        <v>13975552</v>
      </c>
      <c r="I15" s="13" t="s">
        <v>1012</v>
      </c>
      <c r="J15" s="13" t="s">
        <v>1004</v>
      </c>
      <c r="K15" s="6" t="s">
        <v>276</v>
      </c>
      <c r="L15" s="16" t="s">
        <v>17</v>
      </c>
      <c r="M15" s="4" t="s">
        <v>959</v>
      </c>
    </row>
    <row r="16" spans="1:26" s="5" customFormat="1" ht="20.100000000000001" customHeight="1">
      <c r="A16" s="30">
        <v>14</v>
      </c>
      <c r="B16" s="4" t="s">
        <v>292</v>
      </c>
      <c r="C16" s="4" t="s">
        <v>136</v>
      </c>
      <c r="D16" s="4" t="s">
        <v>16</v>
      </c>
      <c r="E16" s="4" t="s">
        <v>1</v>
      </c>
      <c r="F16" s="7">
        <v>2</v>
      </c>
      <c r="G16" s="7">
        <v>161410048</v>
      </c>
      <c r="H16" s="7">
        <f t="shared" si="0"/>
        <v>322820096</v>
      </c>
      <c r="I16" s="13" t="s">
        <v>1012</v>
      </c>
      <c r="J16" s="13" t="s">
        <v>1004</v>
      </c>
      <c r="K16" s="6" t="s">
        <v>276</v>
      </c>
      <c r="L16" s="16" t="s">
        <v>17</v>
      </c>
      <c r="M16" s="4" t="s">
        <v>959</v>
      </c>
    </row>
    <row r="17" spans="1:13" s="5" customFormat="1" ht="20.100000000000001" customHeight="1">
      <c r="A17" s="30">
        <v>15</v>
      </c>
      <c r="B17" s="4" t="s">
        <v>293</v>
      </c>
      <c r="C17" s="4" t="s">
        <v>70</v>
      </c>
      <c r="D17" s="4" t="s">
        <v>21</v>
      </c>
      <c r="E17" s="4" t="s">
        <v>1</v>
      </c>
      <c r="F17" s="7">
        <v>4</v>
      </c>
      <c r="G17" s="7">
        <v>143594496</v>
      </c>
      <c r="H17" s="7">
        <f t="shared" si="0"/>
        <v>574377984</v>
      </c>
      <c r="I17" s="13" t="s">
        <v>1012</v>
      </c>
      <c r="J17" s="13" t="s">
        <v>1004</v>
      </c>
      <c r="K17" s="6" t="s">
        <v>276</v>
      </c>
      <c r="L17" s="16" t="s">
        <v>17</v>
      </c>
      <c r="M17" s="4" t="s">
        <v>959</v>
      </c>
    </row>
    <row r="18" spans="1:13" s="5" customFormat="1" ht="20.100000000000001" customHeight="1">
      <c r="A18" s="30">
        <v>16</v>
      </c>
      <c r="B18" s="4" t="s">
        <v>294</v>
      </c>
      <c r="C18" s="4" t="s">
        <v>136</v>
      </c>
      <c r="D18" s="4" t="s">
        <v>16</v>
      </c>
      <c r="E18" s="4" t="s">
        <v>1</v>
      </c>
      <c r="F18" s="7">
        <v>2</v>
      </c>
      <c r="G18" s="7">
        <v>730624000</v>
      </c>
      <c r="H18" s="7">
        <f t="shared" si="0"/>
        <v>1461248000</v>
      </c>
      <c r="I18" s="13" t="s">
        <v>1013</v>
      </c>
      <c r="J18" s="13" t="s">
        <v>1004</v>
      </c>
      <c r="K18" s="6" t="s">
        <v>276</v>
      </c>
      <c r="L18" s="16" t="s">
        <v>267</v>
      </c>
      <c r="M18" s="4" t="s">
        <v>960</v>
      </c>
    </row>
    <row r="19" spans="1:13" s="5" customFormat="1" ht="20.100000000000001" customHeight="1">
      <c r="A19" s="30">
        <v>17</v>
      </c>
      <c r="B19" s="4" t="s">
        <v>295</v>
      </c>
      <c r="C19" s="4" t="s">
        <v>679</v>
      </c>
      <c r="D19" s="4" t="s">
        <v>821</v>
      </c>
      <c r="E19" s="4" t="s">
        <v>1</v>
      </c>
      <c r="F19" s="7">
        <v>1</v>
      </c>
      <c r="G19" s="7">
        <v>13232000</v>
      </c>
      <c r="H19" s="7">
        <f t="shared" si="0"/>
        <v>13232000</v>
      </c>
      <c r="I19" s="13" t="s">
        <v>1014</v>
      </c>
      <c r="J19" s="13" t="s">
        <v>14</v>
      </c>
      <c r="K19" s="6" t="s">
        <v>276</v>
      </c>
      <c r="L19" s="16" t="s">
        <v>263</v>
      </c>
      <c r="M19" s="4" t="s">
        <v>961</v>
      </c>
    </row>
    <row r="20" spans="1:13" s="5" customFormat="1" ht="20.100000000000001" customHeight="1">
      <c r="A20" s="30">
        <v>18</v>
      </c>
      <c r="B20" s="4" t="s">
        <v>296</v>
      </c>
      <c r="C20" s="4" t="s">
        <v>680</v>
      </c>
      <c r="D20" s="4" t="s">
        <v>822</v>
      </c>
      <c r="E20" s="4" t="s">
        <v>1</v>
      </c>
      <c r="F20" s="7">
        <v>1</v>
      </c>
      <c r="G20" s="7">
        <v>173946000</v>
      </c>
      <c r="H20" s="7">
        <f t="shared" si="0"/>
        <v>173946000</v>
      </c>
      <c r="I20" s="13" t="s">
        <v>1014</v>
      </c>
      <c r="J20" s="13" t="s">
        <v>14</v>
      </c>
      <c r="K20" s="6" t="s">
        <v>276</v>
      </c>
      <c r="L20" s="16" t="s">
        <v>263</v>
      </c>
      <c r="M20" s="4" t="s">
        <v>961</v>
      </c>
    </row>
    <row r="21" spans="1:13" s="5" customFormat="1" ht="20.100000000000001" customHeight="1">
      <c r="A21" s="30">
        <v>19</v>
      </c>
      <c r="B21" s="4" t="s">
        <v>297</v>
      </c>
      <c r="C21" s="4" t="s">
        <v>681</v>
      </c>
      <c r="D21" s="4" t="s">
        <v>823</v>
      </c>
      <c r="E21" s="4" t="s">
        <v>1</v>
      </c>
      <c r="F21" s="7">
        <v>3</v>
      </c>
      <c r="G21" s="7">
        <v>18612667</v>
      </c>
      <c r="H21" s="7">
        <f t="shared" si="0"/>
        <v>55838001</v>
      </c>
      <c r="I21" s="13" t="s">
        <v>1015</v>
      </c>
      <c r="J21" s="13" t="s">
        <v>14</v>
      </c>
      <c r="K21" s="6" t="s">
        <v>276</v>
      </c>
      <c r="L21" s="16" t="s">
        <v>272</v>
      </c>
      <c r="M21" s="4" t="s">
        <v>962</v>
      </c>
    </row>
    <row r="22" spans="1:13" s="5" customFormat="1" ht="20.100000000000001" customHeight="1">
      <c r="A22" s="30">
        <v>20</v>
      </c>
      <c r="B22" s="4" t="s">
        <v>298</v>
      </c>
      <c r="C22" s="13" t="s">
        <v>682</v>
      </c>
      <c r="D22" s="13" t="s">
        <v>824</v>
      </c>
      <c r="E22" s="13" t="s">
        <v>1</v>
      </c>
      <c r="F22" s="7">
        <v>1</v>
      </c>
      <c r="G22" s="7">
        <v>335448000</v>
      </c>
      <c r="H22" s="7">
        <f t="shared" si="0"/>
        <v>335448000</v>
      </c>
      <c r="I22" s="13" t="s">
        <v>1015</v>
      </c>
      <c r="J22" s="13" t="s">
        <v>14</v>
      </c>
      <c r="K22" s="6" t="s">
        <v>276</v>
      </c>
      <c r="L22" s="16" t="s">
        <v>272</v>
      </c>
      <c r="M22" s="4" t="s">
        <v>962</v>
      </c>
    </row>
    <row r="23" spans="1:13" s="5" customFormat="1" ht="20.100000000000001" customHeight="1">
      <c r="A23" s="30">
        <v>21</v>
      </c>
      <c r="B23" s="4" t="s">
        <v>299</v>
      </c>
      <c r="C23" s="4" t="s">
        <v>683</v>
      </c>
      <c r="D23" s="4" t="s">
        <v>825</v>
      </c>
      <c r="E23" s="4" t="s">
        <v>1</v>
      </c>
      <c r="F23" s="7">
        <v>1</v>
      </c>
      <c r="G23" s="7">
        <v>88571000</v>
      </c>
      <c r="H23" s="7">
        <f t="shared" si="0"/>
        <v>88571000</v>
      </c>
      <c r="I23" s="13" t="s">
        <v>1015</v>
      </c>
      <c r="J23" s="13" t="s">
        <v>14</v>
      </c>
      <c r="K23" s="6" t="s">
        <v>276</v>
      </c>
      <c r="L23" s="16" t="s">
        <v>272</v>
      </c>
      <c r="M23" s="4" t="s">
        <v>962</v>
      </c>
    </row>
    <row r="24" spans="1:13" s="5" customFormat="1" ht="20.100000000000001" customHeight="1">
      <c r="A24" s="30">
        <v>22</v>
      </c>
      <c r="B24" s="4" t="s">
        <v>300</v>
      </c>
      <c r="C24" s="4" t="s">
        <v>45</v>
      </c>
      <c r="D24" s="4" t="s">
        <v>179</v>
      </c>
      <c r="E24" s="4" t="s">
        <v>1</v>
      </c>
      <c r="F24" s="7">
        <v>2</v>
      </c>
      <c r="G24" s="7">
        <v>26741121</v>
      </c>
      <c r="H24" s="7">
        <f t="shared" si="0"/>
        <v>53482242</v>
      </c>
      <c r="I24" s="13" t="s">
        <v>1016</v>
      </c>
      <c r="J24" s="13" t="s">
        <v>14</v>
      </c>
      <c r="K24" s="6" t="s">
        <v>276</v>
      </c>
      <c r="L24" s="16" t="s">
        <v>939</v>
      </c>
      <c r="M24" s="4" t="s">
        <v>963</v>
      </c>
    </row>
    <row r="25" spans="1:13" s="5" customFormat="1" ht="20.100000000000001" customHeight="1">
      <c r="A25" s="30">
        <v>23</v>
      </c>
      <c r="B25" s="4" t="s">
        <v>301</v>
      </c>
      <c r="C25" s="4" t="s">
        <v>45</v>
      </c>
      <c r="D25" s="4" t="s">
        <v>179</v>
      </c>
      <c r="E25" s="4" t="s">
        <v>1</v>
      </c>
      <c r="F25" s="7">
        <v>2</v>
      </c>
      <c r="G25" s="7">
        <v>17924879</v>
      </c>
      <c r="H25" s="7">
        <f t="shared" si="0"/>
        <v>35849758</v>
      </c>
      <c r="I25" s="13" t="s">
        <v>1016</v>
      </c>
      <c r="J25" s="13" t="s">
        <v>14</v>
      </c>
      <c r="K25" s="6" t="s">
        <v>276</v>
      </c>
      <c r="L25" s="16" t="s">
        <v>939</v>
      </c>
      <c r="M25" s="4" t="s">
        <v>963</v>
      </c>
    </row>
    <row r="26" spans="1:13" s="5" customFormat="1" ht="20.100000000000001" customHeight="1">
      <c r="A26" s="30">
        <v>24</v>
      </c>
      <c r="B26" s="4" t="s">
        <v>302</v>
      </c>
      <c r="C26" s="4" t="s">
        <v>45</v>
      </c>
      <c r="D26" s="4" t="s">
        <v>179</v>
      </c>
      <c r="E26" s="4" t="s">
        <v>1</v>
      </c>
      <c r="F26" s="7">
        <v>6</v>
      </c>
      <c r="G26" s="7">
        <v>8726537</v>
      </c>
      <c r="H26" s="7">
        <f t="shared" si="0"/>
        <v>52359222</v>
      </c>
      <c r="I26" s="13" t="s">
        <v>1016</v>
      </c>
      <c r="J26" s="13" t="s">
        <v>14</v>
      </c>
      <c r="K26" s="6" t="s">
        <v>276</v>
      </c>
      <c r="L26" s="16" t="s">
        <v>939</v>
      </c>
      <c r="M26" s="4" t="s">
        <v>963</v>
      </c>
    </row>
    <row r="27" spans="1:13" s="5" customFormat="1" ht="20.100000000000001" customHeight="1">
      <c r="A27" s="30">
        <v>25</v>
      </c>
      <c r="B27" s="4" t="s">
        <v>303</v>
      </c>
      <c r="C27" s="4" t="s">
        <v>45</v>
      </c>
      <c r="D27" s="4" t="s">
        <v>179</v>
      </c>
      <c r="E27" s="4" t="s">
        <v>1</v>
      </c>
      <c r="F27" s="7">
        <v>11</v>
      </c>
      <c r="G27" s="7">
        <v>6491890</v>
      </c>
      <c r="H27" s="7">
        <f t="shared" si="0"/>
        <v>71410790</v>
      </c>
      <c r="I27" s="13" t="s">
        <v>1016</v>
      </c>
      <c r="J27" s="13" t="s">
        <v>14</v>
      </c>
      <c r="K27" s="6" t="s">
        <v>276</v>
      </c>
      <c r="L27" s="16" t="s">
        <v>939</v>
      </c>
      <c r="M27" s="4" t="s">
        <v>963</v>
      </c>
    </row>
    <row r="28" spans="1:13" s="5" customFormat="1" ht="20.100000000000001" customHeight="1">
      <c r="A28" s="30">
        <v>26</v>
      </c>
      <c r="B28" s="4" t="s">
        <v>304</v>
      </c>
      <c r="C28" s="4" t="s">
        <v>49</v>
      </c>
      <c r="D28" s="4" t="s">
        <v>181</v>
      </c>
      <c r="E28" s="4" t="s">
        <v>1</v>
      </c>
      <c r="F28" s="7">
        <v>4</v>
      </c>
      <c r="G28" s="7">
        <v>1625395</v>
      </c>
      <c r="H28" s="7">
        <f t="shared" si="0"/>
        <v>6501580</v>
      </c>
      <c r="I28" s="13" t="s">
        <v>1016</v>
      </c>
      <c r="J28" s="13" t="s">
        <v>14</v>
      </c>
      <c r="K28" s="6" t="s">
        <v>276</v>
      </c>
      <c r="L28" s="16" t="s">
        <v>939</v>
      </c>
      <c r="M28" s="4" t="s">
        <v>963</v>
      </c>
    </row>
    <row r="29" spans="1:13" s="5" customFormat="1" ht="20.100000000000001" customHeight="1">
      <c r="A29" s="30">
        <v>27</v>
      </c>
      <c r="B29" s="4" t="s">
        <v>305</v>
      </c>
      <c r="C29" s="4" t="s">
        <v>49</v>
      </c>
      <c r="D29" s="4" t="s">
        <v>181</v>
      </c>
      <c r="E29" s="4" t="s">
        <v>1</v>
      </c>
      <c r="F29" s="7">
        <v>15</v>
      </c>
      <c r="G29" s="7">
        <v>775352</v>
      </c>
      <c r="H29" s="7">
        <f t="shared" si="0"/>
        <v>11630280</v>
      </c>
      <c r="I29" s="13" t="s">
        <v>1016</v>
      </c>
      <c r="J29" s="13" t="s">
        <v>14</v>
      </c>
      <c r="K29" s="6" t="s">
        <v>276</v>
      </c>
      <c r="L29" s="16" t="s">
        <v>939</v>
      </c>
      <c r="M29" s="4" t="s">
        <v>963</v>
      </c>
    </row>
    <row r="30" spans="1:13" s="5" customFormat="1" ht="20.100000000000001" customHeight="1">
      <c r="A30" s="30">
        <v>28</v>
      </c>
      <c r="B30" s="4" t="s">
        <v>306</v>
      </c>
      <c r="C30" s="4" t="s">
        <v>45</v>
      </c>
      <c r="D30" s="4" t="s">
        <v>179</v>
      </c>
      <c r="E30" s="4" t="s">
        <v>1</v>
      </c>
      <c r="F30" s="7">
        <v>5</v>
      </c>
      <c r="G30" s="7">
        <v>8677406</v>
      </c>
      <c r="H30" s="7">
        <f t="shared" si="0"/>
        <v>43387030</v>
      </c>
      <c r="I30" s="13" t="s">
        <v>1016</v>
      </c>
      <c r="J30" s="13" t="s">
        <v>14</v>
      </c>
      <c r="K30" s="6" t="s">
        <v>276</v>
      </c>
      <c r="L30" s="16" t="s">
        <v>939</v>
      </c>
      <c r="M30" s="4" t="s">
        <v>963</v>
      </c>
    </row>
    <row r="31" spans="1:13" s="5" customFormat="1" ht="20.100000000000001" customHeight="1">
      <c r="A31" s="30">
        <v>29</v>
      </c>
      <c r="B31" s="4" t="s">
        <v>307</v>
      </c>
      <c r="C31" s="4" t="s">
        <v>684</v>
      </c>
      <c r="D31" s="4" t="s">
        <v>826</v>
      </c>
      <c r="E31" s="4" t="s">
        <v>0</v>
      </c>
      <c r="F31" s="7">
        <v>17</v>
      </c>
      <c r="G31" s="7">
        <v>2882353</v>
      </c>
      <c r="H31" s="7">
        <f t="shared" si="0"/>
        <v>49000001</v>
      </c>
      <c r="I31" s="13" t="s">
        <v>1017</v>
      </c>
      <c r="J31" s="13" t="s">
        <v>14</v>
      </c>
      <c r="K31" s="6" t="s">
        <v>276</v>
      </c>
      <c r="L31" s="16" t="s">
        <v>271</v>
      </c>
      <c r="M31" s="4" t="s">
        <v>964</v>
      </c>
    </row>
    <row r="32" spans="1:13" s="5" customFormat="1" ht="20.100000000000001" customHeight="1">
      <c r="A32" s="30">
        <v>30</v>
      </c>
      <c r="B32" s="4" t="s">
        <v>308</v>
      </c>
      <c r="C32" s="4" t="s">
        <v>685</v>
      </c>
      <c r="D32" s="4" t="s">
        <v>827</v>
      </c>
      <c r="E32" s="4" t="s">
        <v>1</v>
      </c>
      <c r="F32" s="7">
        <v>17</v>
      </c>
      <c r="G32" s="7">
        <v>9017176</v>
      </c>
      <c r="H32" s="7">
        <f t="shared" si="0"/>
        <v>153291992</v>
      </c>
      <c r="I32" s="13" t="s">
        <v>1018</v>
      </c>
      <c r="J32" s="13" t="s">
        <v>14</v>
      </c>
      <c r="K32" s="6" t="s">
        <v>276</v>
      </c>
      <c r="L32" s="16" t="s">
        <v>940</v>
      </c>
      <c r="M32" s="4" t="s">
        <v>965</v>
      </c>
    </row>
    <row r="33" spans="1:13" s="5" customFormat="1" ht="20.100000000000001" customHeight="1">
      <c r="A33" s="30">
        <v>31</v>
      </c>
      <c r="B33" s="4" t="s">
        <v>309</v>
      </c>
      <c r="C33" s="4" t="s">
        <v>28</v>
      </c>
      <c r="D33" s="4" t="s">
        <v>164</v>
      </c>
      <c r="E33" s="4" t="s">
        <v>0</v>
      </c>
      <c r="F33" s="7">
        <v>33</v>
      </c>
      <c r="G33" s="7">
        <v>7923030</v>
      </c>
      <c r="H33" s="7">
        <f t="shared" si="0"/>
        <v>261459990</v>
      </c>
      <c r="I33" s="13" t="s">
        <v>1018</v>
      </c>
      <c r="J33" s="13" t="s">
        <v>14</v>
      </c>
      <c r="K33" s="6" t="s">
        <v>276</v>
      </c>
      <c r="L33" s="16" t="s">
        <v>941</v>
      </c>
      <c r="M33" s="4" t="s">
        <v>966</v>
      </c>
    </row>
    <row r="34" spans="1:13" s="5" customFormat="1" ht="20.100000000000001" customHeight="1">
      <c r="A34" s="30">
        <v>32</v>
      </c>
      <c r="B34" s="4" t="s">
        <v>310</v>
      </c>
      <c r="C34" s="4" t="s">
        <v>70</v>
      </c>
      <c r="D34" s="4" t="s">
        <v>21</v>
      </c>
      <c r="E34" s="4" t="s">
        <v>1</v>
      </c>
      <c r="F34" s="7">
        <v>3</v>
      </c>
      <c r="G34" s="7">
        <v>239994000</v>
      </c>
      <c r="H34" s="7">
        <f t="shared" si="0"/>
        <v>719982000</v>
      </c>
      <c r="I34" s="13" t="s">
        <v>1012</v>
      </c>
      <c r="J34" s="13" t="s">
        <v>1004</v>
      </c>
      <c r="K34" s="6" t="s">
        <v>276</v>
      </c>
      <c r="L34" s="16" t="s">
        <v>267</v>
      </c>
      <c r="M34" s="4" t="s">
        <v>960</v>
      </c>
    </row>
    <row r="35" spans="1:13" s="5" customFormat="1" ht="20.100000000000001" customHeight="1">
      <c r="A35" s="30">
        <v>33</v>
      </c>
      <c r="B35" s="4" t="s">
        <v>311</v>
      </c>
      <c r="C35" s="4" t="s">
        <v>63</v>
      </c>
      <c r="D35" s="4" t="s">
        <v>195</v>
      </c>
      <c r="E35" s="4" t="s">
        <v>1</v>
      </c>
      <c r="F35" s="7">
        <v>5</v>
      </c>
      <c r="G35" s="7">
        <v>9663400</v>
      </c>
      <c r="H35" s="7">
        <f t="shared" si="0"/>
        <v>48317000</v>
      </c>
      <c r="I35" s="13" t="s">
        <v>1016</v>
      </c>
      <c r="J35" s="13" t="s">
        <v>14</v>
      </c>
      <c r="K35" s="6" t="s">
        <v>276</v>
      </c>
      <c r="L35" s="16" t="s">
        <v>265</v>
      </c>
      <c r="M35" s="4" t="s">
        <v>967</v>
      </c>
    </row>
    <row r="36" spans="1:13" s="5" customFormat="1" ht="20.100000000000001" customHeight="1">
      <c r="A36" s="30">
        <v>34</v>
      </c>
      <c r="B36" s="4" t="s">
        <v>312</v>
      </c>
      <c r="C36" s="4" t="s">
        <v>45</v>
      </c>
      <c r="D36" s="4" t="s">
        <v>179</v>
      </c>
      <c r="E36" s="4" t="s">
        <v>1</v>
      </c>
      <c r="F36" s="7">
        <v>1</v>
      </c>
      <c r="G36" s="7">
        <v>533782000</v>
      </c>
      <c r="H36" s="7">
        <f t="shared" si="0"/>
        <v>533782000</v>
      </c>
      <c r="I36" s="13" t="s">
        <v>1019</v>
      </c>
      <c r="J36" s="13" t="s">
        <v>14</v>
      </c>
      <c r="K36" s="6" t="s">
        <v>276</v>
      </c>
      <c r="L36" s="16" t="s">
        <v>942</v>
      </c>
      <c r="M36" s="4" t="s">
        <v>968</v>
      </c>
    </row>
    <row r="37" spans="1:13" s="5" customFormat="1" ht="20.100000000000001" customHeight="1">
      <c r="A37" s="30">
        <v>35</v>
      </c>
      <c r="B37" s="4" t="s">
        <v>313</v>
      </c>
      <c r="C37" s="4" t="s">
        <v>686</v>
      </c>
      <c r="D37" s="4" t="s">
        <v>828</v>
      </c>
      <c r="E37" s="4" t="s">
        <v>1</v>
      </c>
      <c r="F37" s="7">
        <v>1</v>
      </c>
      <c r="G37" s="7">
        <v>15728640</v>
      </c>
      <c r="H37" s="7">
        <f t="shared" si="0"/>
        <v>15728640</v>
      </c>
      <c r="I37" s="13" t="s">
        <v>1016</v>
      </c>
      <c r="J37" s="13" t="s">
        <v>1000</v>
      </c>
      <c r="K37" s="6" t="s">
        <v>276</v>
      </c>
      <c r="L37" s="16" t="s">
        <v>943</v>
      </c>
      <c r="M37" s="4" t="s">
        <v>969</v>
      </c>
    </row>
    <row r="38" spans="1:13" s="5" customFormat="1" ht="20.100000000000001" customHeight="1">
      <c r="A38" s="30">
        <v>36</v>
      </c>
      <c r="B38" s="4" t="s">
        <v>314</v>
      </c>
      <c r="C38" s="4" t="s">
        <v>686</v>
      </c>
      <c r="D38" s="4" t="s">
        <v>828</v>
      </c>
      <c r="E38" s="4" t="s">
        <v>1</v>
      </c>
      <c r="F38" s="7">
        <v>1</v>
      </c>
      <c r="G38" s="7">
        <v>33516995</v>
      </c>
      <c r="H38" s="7">
        <f t="shared" si="0"/>
        <v>33516995</v>
      </c>
      <c r="I38" s="13" t="s">
        <v>1016</v>
      </c>
      <c r="J38" s="13" t="s">
        <v>1000</v>
      </c>
      <c r="K38" s="6" t="s">
        <v>276</v>
      </c>
      <c r="L38" s="16" t="s">
        <v>943</v>
      </c>
      <c r="M38" s="4" t="s">
        <v>969</v>
      </c>
    </row>
    <row r="39" spans="1:13" s="5" customFormat="1" ht="20.100000000000001" customHeight="1">
      <c r="A39" s="30">
        <v>37</v>
      </c>
      <c r="B39" s="4" t="s">
        <v>315</v>
      </c>
      <c r="C39" s="4" t="s">
        <v>687</v>
      </c>
      <c r="D39" s="4" t="s">
        <v>829</v>
      </c>
      <c r="E39" s="4" t="s">
        <v>1</v>
      </c>
      <c r="F39" s="7">
        <v>1</v>
      </c>
      <c r="G39" s="7">
        <v>66000000</v>
      </c>
      <c r="H39" s="7">
        <f t="shared" si="0"/>
        <v>66000000</v>
      </c>
      <c r="I39" s="13" t="s">
        <v>1020</v>
      </c>
      <c r="J39" s="13" t="s">
        <v>14</v>
      </c>
      <c r="K39" s="6" t="s">
        <v>276</v>
      </c>
      <c r="L39" s="16" t="s">
        <v>944</v>
      </c>
      <c r="M39" s="4" t="s">
        <v>970</v>
      </c>
    </row>
    <row r="40" spans="1:13" s="5" customFormat="1" ht="20.100000000000001" customHeight="1">
      <c r="A40" s="30">
        <v>38</v>
      </c>
      <c r="B40" s="4" t="s">
        <v>316</v>
      </c>
      <c r="C40" s="4" t="s">
        <v>39</v>
      </c>
      <c r="D40" s="4" t="s">
        <v>174</v>
      </c>
      <c r="E40" s="4" t="s">
        <v>0</v>
      </c>
      <c r="F40" s="7">
        <v>1</v>
      </c>
      <c r="G40" s="7">
        <v>289723000</v>
      </c>
      <c r="H40" s="7">
        <f t="shared" si="0"/>
        <v>289723000</v>
      </c>
      <c r="I40" s="13" t="s">
        <v>1017</v>
      </c>
      <c r="J40" s="13" t="s">
        <v>14</v>
      </c>
      <c r="K40" s="6" t="s">
        <v>276</v>
      </c>
      <c r="L40" s="16" t="s">
        <v>945</v>
      </c>
      <c r="M40" s="4" t="s">
        <v>971</v>
      </c>
    </row>
    <row r="41" spans="1:13" s="5" customFormat="1" ht="20.100000000000001" customHeight="1">
      <c r="A41" s="30">
        <v>39</v>
      </c>
      <c r="B41" s="4" t="s">
        <v>317</v>
      </c>
      <c r="C41" s="4" t="s">
        <v>688</v>
      </c>
      <c r="D41" s="4" t="s">
        <v>830</v>
      </c>
      <c r="E41" s="4" t="s">
        <v>0</v>
      </c>
      <c r="F41" s="7">
        <v>1</v>
      </c>
      <c r="G41" s="7">
        <v>1695005000</v>
      </c>
      <c r="H41" s="7">
        <f t="shared" si="0"/>
        <v>1695005000</v>
      </c>
      <c r="I41" s="13" t="s">
        <v>1017</v>
      </c>
      <c r="J41" s="13" t="s">
        <v>14</v>
      </c>
      <c r="K41" s="6" t="s">
        <v>276</v>
      </c>
      <c r="L41" s="16" t="s">
        <v>269</v>
      </c>
      <c r="M41" s="4" t="s">
        <v>972</v>
      </c>
    </row>
    <row r="42" spans="1:13" s="5" customFormat="1" ht="20.100000000000001" customHeight="1">
      <c r="A42" s="30">
        <v>40</v>
      </c>
      <c r="B42" s="4" t="s">
        <v>318</v>
      </c>
      <c r="C42" s="4" t="s">
        <v>689</v>
      </c>
      <c r="D42" s="4" t="s">
        <v>831</v>
      </c>
      <c r="E42" s="4" t="s">
        <v>0</v>
      </c>
      <c r="F42" s="7">
        <v>1</v>
      </c>
      <c r="G42" s="7">
        <v>2165928000</v>
      </c>
      <c r="H42" s="7">
        <f t="shared" si="0"/>
        <v>2165928000</v>
      </c>
      <c r="I42" s="13" t="s">
        <v>1017</v>
      </c>
      <c r="J42" s="13" t="s">
        <v>14</v>
      </c>
      <c r="K42" s="6" t="s">
        <v>276</v>
      </c>
      <c r="L42" s="16" t="s">
        <v>269</v>
      </c>
      <c r="M42" s="4" t="s">
        <v>972</v>
      </c>
    </row>
    <row r="43" spans="1:13" s="5" customFormat="1" ht="20.100000000000001" customHeight="1">
      <c r="A43" s="30">
        <v>41</v>
      </c>
      <c r="B43" s="4" t="s">
        <v>319</v>
      </c>
      <c r="C43" s="4" t="s">
        <v>36</v>
      </c>
      <c r="D43" s="4" t="s">
        <v>172</v>
      </c>
      <c r="E43" s="4" t="s">
        <v>0</v>
      </c>
      <c r="F43" s="7">
        <v>1</v>
      </c>
      <c r="G43" s="7">
        <v>449477000</v>
      </c>
      <c r="H43" s="7">
        <f t="shared" si="0"/>
        <v>449477000</v>
      </c>
      <c r="I43" s="13" t="s">
        <v>1017</v>
      </c>
      <c r="J43" s="13" t="s">
        <v>14</v>
      </c>
      <c r="K43" s="6" t="s">
        <v>276</v>
      </c>
      <c r="L43" s="16" t="s">
        <v>260</v>
      </c>
      <c r="M43" s="4" t="s">
        <v>973</v>
      </c>
    </row>
    <row r="44" spans="1:13" s="5" customFormat="1" ht="20.100000000000001" customHeight="1">
      <c r="A44" s="30">
        <v>42</v>
      </c>
      <c r="B44" s="4" t="s">
        <v>320</v>
      </c>
      <c r="C44" s="4" t="s">
        <v>37</v>
      </c>
      <c r="D44" s="4" t="s">
        <v>173</v>
      </c>
      <c r="E44" s="4" t="s">
        <v>0</v>
      </c>
      <c r="F44" s="7">
        <v>1</v>
      </c>
      <c r="G44" s="7">
        <v>951051000</v>
      </c>
      <c r="H44" s="7">
        <f t="shared" si="0"/>
        <v>951051000</v>
      </c>
      <c r="I44" s="13" t="s">
        <v>1017</v>
      </c>
      <c r="J44" s="13" t="s">
        <v>14</v>
      </c>
      <c r="K44" s="6" t="s">
        <v>276</v>
      </c>
      <c r="L44" s="16" t="s">
        <v>260</v>
      </c>
      <c r="M44" s="4" t="s">
        <v>973</v>
      </c>
    </row>
    <row r="45" spans="1:13" s="5" customFormat="1" ht="20.100000000000001" customHeight="1">
      <c r="A45" s="30">
        <v>43</v>
      </c>
      <c r="B45" s="4" t="s">
        <v>321</v>
      </c>
      <c r="C45" s="4" t="s">
        <v>38</v>
      </c>
      <c r="D45" s="4" t="s">
        <v>172</v>
      </c>
      <c r="E45" s="4" t="s">
        <v>0</v>
      </c>
      <c r="F45" s="7">
        <v>1</v>
      </c>
      <c r="G45" s="7">
        <v>535286000</v>
      </c>
      <c r="H45" s="7">
        <f t="shared" si="0"/>
        <v>535286000</v>
      </c>
      <c r="I45" s="13" t="s">
        <v>1017</v>
      </c>
      <c r="J45" s="13" t="s">
        <v>14</v>
      </c>
      <c r="K45" s="6" t="s">
        <v>276</v>
      </c>
      <c r="L45" s="16" t="s">
        <v>260</v>
      </c>
      <c r="M45" s="4" t="s">
        <v>973</v>
      </c>
    </row>
    <row r="46" spans="1:13" s="5" customFormat="1" ht="20.100000000000001" customHeight="1">
      <c r="A46" s="30">
        <v>44</v>
      </c>
      <c r="B46" s="4" t="s">
        <v>322</v>
      </c>
      <c r="C46" s="4" t="s">
        <v>690</v>
      </c>
      <c r="D46" s="4" t="s">
        <v>832</v>
      </c>
      <c r="E46" s="4" t="s">
        <v>0</v>
      </c>
      <c r="F46" s="7">
        <v>1</v>
      </c>
      <c r="G46" s="7">
        <v>932303000</v>
      </c>
      <c r="H46" s="7">
        <f t="shared" si="0"/>
        <v>932303000</v>
      </c>
      <c r="I46" s="13" t="s">
        <v>1017</v>
      </c>
      <c r="J46" s="13" t="s">
        <v>14</v>
      </c>
      <c r="K46" s="6" t="s">
        <v>276</v>
      </c>
      <c r="L46" s="16" t="s">
        <v>260</v>
      </c>
      <c r="M46" s="4" t="s">
        <v>973</v>
      </c>
    </row>
    <row r="47" spans="1:13" s="5" customFormat="1" ht="20.100000000000001" customHeight="1">
      <c r="A47" s="30">
        <v>45</v>
      </c>
      <c r="B47" s="4" t="s">
        <v>323</v>
      </c>
      <c r="C47" s="4" t="s">
        <v>691</v>
      </c>
      <c r="D47" s="4" t="s">
        <v>833</v>
      </c>
      <c r="E47" s="4" t="s">
        <v>0</v>
      </c>
      <c r="F47" s="7">
        <v>1</v>
      </c>
      <c r="G47" s="7">
        <v>9520184000</v>
      </c>
      <c r="H47" s="7">
        <f t="shared" si="0"/>
        <v>9520184000</v>
      </c>
      <c r="I47" s="13" t="s">
        <v>1017</v>
      </c>
      <c r="J47" s="13" t="s">
        <v>14</v>
      </c>
      <c r="K47" s="6" t="s">
        <v>276</v>
      </c>
      <c r="L47" s="16" t="s">
        <v>946</v>
      </c>
      <c r="M47" s="4" t="s">
        <v>974</v>
      </c>
    </row>
    <row r="48" spans="1:13" s="5" customFormat="1" ht="20.100000000000001" customHeight="1">
      <c r="A48" s="30">
        <v>46</v>
      </c>
      <c r="B48" s="4" t="s">
        <v>324</v>
      </c>
      <c r="C48" s="4" t="s">
        <v>692</v>
      </c>
      <c r="D48" s="4" t="s">
        <v>175</v>
      </c>
      <c r="E48" s="4" t="s">
        <v>0</v>
      </c>
      <c r="F48" s="7">
        <v>1</v>
      </c>
      <c r="G48" s="7">
        <v>770122000</v>
      </c>
      <c r="H48" s="7">
        <f t="shared" si="0"/>
        <v>770122000</v>
      </c>
      <c r="I48" s="13" t="s">
        <v>1017</v>
      </c>
      <c r="J48" s="13" t="s">
        <v>14</v>
      </c>
      <c r="K48" s="6" t="s">
        <v>276</v>
      </c>
      <c r="L48" s="16" t="s">
        <v>947</v>
      </c>
      <c r="M48" s="4" t="s">
        <v>975</v>
      </c>
    </row>
    <row r="49" spans="1:13" s="5" customFormat="1" ht="20.100000000000001" customHeight="1">
      <c r="A49" s="30">
        <v>47</v>
      </c>
      <c r="B49" s="4" t="s">
        <v>325</v>
      </c>
      <c r="C49" s="4" t="s">
        <v>40</v>
      </c>
      <c r="D49" s="4" t="s">
        <v>175</v>
      </c>
      <c r="E49" s="4" t="s">
        <v>0</v>
      </c>
      <c r="F49" s="7">
        <v>1</v>
      </c>
      <c r="G49" s="7">
        <v>431532000</v>
      </c>
      <c r="H49" s="7">
        <f t="shared" si="0"/>
        <v>431532000</v>
      </c>
      <c r="I49" s="13" t="s">
        <v>1017</v>
      </c>
      <c r="J49" s="13" t="s">
        <v>14</v>
      </c>
      <c r="K49" s="6" t="s">
        <v>276</v>
      </c>
      <c r="L49" s="16" t="s">
        <v>947</v>
      </c>
      <c r="M49" s="4" t="s">
        <v>975</v>
      </c>
    </row>
    <row r="50" spans="1:13" s="5" customFormat="1" ht="20.100000000000001" customHeight="1">
      <c r="A50" s="30">
        <v>48</v>
      </c>
      <c r="B50" s="4" t="s">
        <v>326</v>
      </c>
      <c r="C50" s="4" t="s">
        <v>107</v>
      </c>
      <c r="D50" s="4" t="s">
        <v>229</v>
      </c>
      <c r="E50" s="4" t="s">
        <v>1</v>
      </c>
      <c r="F50" s="7">
        <v>2</v>
      </c>
      <c r="G50" s="7">
        <v>3690987500</v>
      </c>
      <c r="H50" s="7">
        <f t="shared" si="0"/>
        <v>7381975000</v>
      </c>
      <c r="I50" s="13" t="s">
        <v>1021</v>
      </c>
      <c r="J50" s="13" t="s">
        <v>14</v>
      </c>
      <c r="K50" s="6" t="s">
        <v>276</v>
      </c>
      <c r="L50" s="16" t="s">
        <v>270</v>
      </c>
      <c r="M50" s="4" t="s">
        <v>976</v>
      </c>
    </row>
    <row r="51" spans="1:13" s="5" customFormat="1" ht="20.100000000000001" customHeight="1">
      <c r="A51" s="30">
        <v>49</v>
      </c>
      <c r="B51" s="4" t="s">
        <v>327</v>
      </c>
      <c r="C51" s="4" t="s">
        <v>693</v>
      </c>
      <c r="D51" s="4" t="s">
        <v>190</v>
      </c>
      <c r="E51" s="4" t="s">
        <v>1</v>
      </c>
      <c r="F51" s="7">
        <v>2</v>
      </c>
      <c r="G51" s="7">
        <v>91992000</v>
      </c>
      <c r="H51" s="7">
        <f t="shared" si="0"/>
        <v>183984000</v>
      </c>
      <c r="I51" s="13" t="s">
        <v>1019</v>
      </c>
      <c r="J51" s="13">
        <v>6000006193</v>
      </c>
      <c r="K51" s="6" t="s">
        <v>276</v>
      </c>
      <c r="L51" s="16" t="s">
        <v>270</v>
      </c>
      <c r="M51" s="4" t="s">
        <v>976</v>
      </c>
    </row>
    <row r="52" spans="1:13" s="5" customFormat="1" ht="20.100000000000001" customHeight="1">
      <c r="A52" s="30">
        <v>50</v>
      </c>
      <c r="B52" s="4" t="s">
        <v>328</v>
      </c>
      <c r="C52" s="4" t="s">
        <v>694</v>
      </c>
      <c r="D52" s="4" t="s">
        <v>834</v>
      </c>
      <c r="E52" s="4" t="s">
        <v>1</v>
      </c>
      <c r="F52" s="7">
        <v>5</v>
      </c>
      <c r="G52" s="7">
        <v>228155000</v>
      </c>
      <c r="H52" s="7">
        <f t="shared" si="0"/>
        <v>1140775000</v>
      </c>
      <c r="I52" s="13" t="s">
        <v>1019</v>
      </c>
      <c r="J52" s="13" t="s">
        <v>14</v>
      </c>
      <c r="K52" s="6" t="s">
        <v>276</v>
      </c>
      <c r="L52" s="16" t="s">
        <v>948</v>
      </c>
      <c r="M52" s="4" t="s">
        <v>977</v>
      </c>
    </row>
    <row r="53" spans="1:13" s="5" customFormat="1" ht="20.100000000000001" customHeight="1">
      <c r="A53" s="30">
        <v>51</v>
      </c>
      <c r="B53" s="4" t="s">
        <v>329</v>
      </c>
      <c r="C53" s="4" t="s">
        <v>695</v>
      </c>
      <c r="D53" s="4" t="s">
        <v>835</v>
      </c>
      <c r="E53" s="4" t="s">
        <v>1</v>
      </c>
      <c r="F53" s="7">
        <v>1</v>
      </c>
      <c r="G53" s="7">
        <v>5953203000</v>
      </c>
      <c r="H53" s="7">
        <f t="shared" si="0"/>
        <v>5953203000</v>
      </c>
      <c r="I53" s="13" t="s">
        <v>1022</v>
      </c>
      <c r="J53" s="13" t="s">
        <v>14</v>
      </c>
      <c r="K53" s="6" t="s">
        <v>276</v>
      </c>
      <c r="L53" s="16" t="s">
        <v>265</v>
      </c>
      <c r="M53" s="4" t="s">
        <v>978</v>
      </c>
    </row>
    <row r="54" spans="1:13" s="5" customFormat="1" ht="20.100000000000001" customHeight="1">
      <c r="A54" s="30">
        <v>52</v>
      </c>
      <c r="B54" s="4" t="s">
        <v>330</v>
      </c>
      <c r="C54" s="4" t="s">
        <v>696</v>
      </c>
      <c r="D54" s="4" t="s">
        <v>836</v>
      </c>
      <c r="E54" s="4" t="s">
        <v>1</v>
      </c>
      <c r="F54" s="7">
        <v>10</v>
      </c>
      <c r="G54" s="7">
        <v>67410</v>
      </c>
      <c r="H54" s="7">
        <f t="shared" si="0"/>
        <v>674100</v>
      </c>
      <c r="I54" s="13" t="s">
        <v>1019</v>
      </c>
      <c r="J54" s="13" t="s">
        <v>14</v>
      </c>
      <c r="K54" s="6" t="s">
        <v>276</v>
      </c>
      <c r="L54" s="16" t="s">
        <v>949</v>
      </c>
      <c r="M54" s="4" t="s">
        <v>979</v>
      </c>
    </row>
    <row r="55" spans="1:13" s="5" customFormat="1" ht="20.100000000000001" customHeight="1">
      <c r="A55" s="30">
        <v>53</v>
      </c>
      <c r="B55" s="4" t="s">
        <v>331</v>
      </c>
      <c r="C55" s="4" t="s">
        <v>697</v>
      </c>
      <c r="D55" s="4" t="s">
        <v>836</v>
      </c>
      <c r="E55" s="4" t="s">
        <v>1</v>
      </c>
      <c r="F55" s="7">
        <v>30</v>
      </c>
      <c r="G55" s="7">
        <v>127050</v>
      </c>
      <c r="H55" s="7">
        <f t="shared" si="0"/>
        <v>3811500</v>
      </c>
      <c r="I55" s="13" t="s">
        <v>1019</v>
      </c>
      <c r="J55" s="13" t="s">
        <v>14</v>
      </c>
      <c r="K55" s="6" t="s">
        <v>276</v>
      </c>
      <c r="L55" s="16" t="s">
        <v>949</v>
      </c>
      <c r="M55" s="4" t="s">
        <v>979</v>
      </c>
    </row>
    <row r="56" spans="1:13" s="5" customFormat="1" ht="20.100000000000001" customHeight="1">
      <c r="A56" s="30">
        <v>54</v>
      </c>
      <c r="B56" s="4" t="s">
        <v>332</v>
      </c>
      <c r="C56" s="4" t="s">
        <v>698</v>
      </c>
      <c r="D56" s="4" t="s">
        <v>837</v>
      </c>
      <c r="E56" s="4" t="s">
        <v>1</v>
      </c>
      <c r="F56" s="7">
        <v>10</v>
      </c>
      <c r="G56" s="7">
        <v>45230</v>
      </c>
      <c r="H56" s="7">
        <f t="shared" si="0"/>
        <v>452300</v>
      </c>
      <c r="I56" s="13" t="s">
        <v>1019</v>
      </c>
      <c r="J56" s="13" t="s">
        <v>14</v>
      </c>
      <c r="K56" s="6" t="s">
        <v>276</v>
      </c>
      <c r="L56" s="16" t="s">
        <v>949</v>
      </c>
      <c r="M56" s="4" t="s">
        <v>979</v>
      </c>
    </row>
    <row r="57" spans="1:13" s="5" customFormat="1" ht="20.100000000000001" customHeight="1">
      <c r="A57" s="30">
        <v>55</v>
      </c>
      <c r="B57" s="4" t="s">
        <v>333</v>
      </c>
      <c r="C57" s="4" t="s">
        <v>699</v>
      </c>
      <c r="D57" s="4" t="s">
        <v>838</v>
      </c>
      <c r="E57" s="4" t="s">
        <v>1</v>
      </c>
      <c r="F57" s="7">
        <v>15</v>
      </c>
      <c r="G57" s="7">
        <v>80640</v>
      </c>
      <c r="H57" s="7">
        <f t="shared" si="0"/>
        <v>1209600</v>
      </c>
      <c r="I57" s="13" t="s">
        <v>1019</v>
      </c>
      <c r="J57" s="13" t="s">
        <v>14</v>
      </c>
      <c r="K57" s="6" t="s">
        <v>276</v>
      </c>
      <c r="L57" s="16" t="s">
        <v>949</v>
      </c>
      <c r="M57" s="4" t="s">
        <v>979</v>
      </c>
    </row>
    <row r="58" spans="1:13" s="5" customFormat="1" ht="20.100000000000001" customHeight="1">
      <c r="A58" s="30">
        <v>56</v>
      </c>
      <c r="B58" s="4" t="s">
        <v>334</v>
      </c>
      <c r="C58" s="4" t="s">
        <v>700</v>
      </c>
      <c r="D58" s="4" t="s">
        <v>839</v>
      </c>
      <c r="E58" s="4" t="s">
        <v>1</v>
      </c>
      <c r="F58" s="7">
        <v>700</v>
      </c>
      <c r="G58" s="7">
        <v>3300</v>
      </c>
      <c r="H58" s="7">
        <f t="shared" si="0"/>
        <v>2310000</v>
      </c>
      <c r="I58" s="13" t="s">
        <v>1019</v>
      </c>
      <c r="J58" s="13" t="s">
        <v>14</v>
      </c>
      <c r="K58" s="6" t="s">
        <v>276</v>
      </c>
      <c r="L58" s="16" t="s">
        <v>949</v>
      </c>
      <c r="M58" s="4" t="s">
        <v>979</v>
      </c>
    </row>
    <row r="59" spans="1:13" s="5" customFormat="1" ht="20.100000000000001" customHeight="1">
      <c r="A59" s="30">
        <v>57</v>
      </c>
      <c r="B59" s="4" t="s">
        <v>335</v>
      </c>
      <c r="C59" s="4" t="s">
        <v>701</v>
      </c>
      <c r="D59" s="4" t="s">
        <v>839</v>
      </c>
      <c r="E59" s="4" t="s">
        <v>1</v>
      </c>
      <c r="F59" s="7">
        <v>500</v>
      </c>
      <c r="G59" s="7">
        <v>5700</v>
      </c>
      <c r="H59" s="7">
        <f t="shared" si="0"/>
        <v>2850000</v>
      </c>
      <c r="I59" s="13" t="s">
        <v>1019</v>
      </c>
      <c r="J59" s="13" t="s">
        <v>14</v>
      </c>
      <c r="K59" s="6" t="s">
        <v>276</v>
      </c>
      <c r="L59" s="16" t="s">
        <v>949</v>
      </c>
      <c r="M59" s="4" t="s">
        <v>979</v>
      </c>
    </row>
    <row r="60" spans="1:13" s="5" customFormat="1" ht="20.100000000000001" customHeight="1">
      <c r="A60" s="30">
        <v>58</v>
      </c>
      <c r="B60" s="4" t="s">
        <v>336</v>
      </c>
      <c r="C60" s="4" t="s">
        <v>702</v>
      </c>
      <c r="D60" s="4" t="s">
        <v>840</v>
      </c>
      <c r="E60" s="4" t="s">
        <v>1</v>
      </c>
      <c r="F60" s="7">
        <v>2000</v>
      </c>
      <c r="G60" s="7">
        <v>1800</v>
      </c>
      <c r="H60" s="7">
        <f t="shared" si="0"/>
        <v>3600000</v>
      </c>
      <c r="I60" s="13" t="s">
        <v>1019</v>
      </c>
      <c r="J60" s="13" t="s">
        <v>14</v>
      </c>
      <c r="K60" s="6" t="s">
        <v>276</v>
      </c>
      <c r="L60" s="16" t="s">
        <v>949</v>
      </c>
      <c r="M60" s="4" t="s">
        <v>979</v>
      </c>
    </row>
    <row r="61" spans="1:13" s="5" customFormat="1" ht="20.100000000000001" customHeight="1">
      <c r="A61" s="30">
        <v>59</v>
      </c>
      <c r="B61" s="4" t="s">
        <v>337</v>
      </c>
      <c r="C61" s="4" t="s">
        <v>703</v>
      </c>
      <c r="D61" s="4" t="s">
        <v>1046</v>
      </c>
      <c r="E61" s="4" t="s">
        <v>1</v>
      </c>
      <c r="F61" s="7">
        <v>150</v>
      </c>
      <c r="G61" s="7">
        <v>151000</v>
      </c>
      <c r="H61" s="7">
        <f t="shared" si="0"/>
        <v>22650000</v>
      </c>
      <c r="I61" s="13" t="s">
        <v>1019</v>
      </c>
      <c r="J61" s="13" t="s">
        <v>14</v>
      </c>
      <c r="K61" s="6" t="s">
        <v>276</v>
      </c>
      <c r="L61" s="16" t="s">
        <v>949</v>
      </c>
      <c r="M61" s="4" t="s">
        <v>979</v>
      </c>
    </row>
    <row r="62" spans="1:13" s="5" customFormat="1" ht="20.100000000000001" customHeight="1">
      <c r="A62" s="30">
        <v>60</v>
      </c>
      <c r="B62" s="4" t="s">
        <v>338</v>
      </c>
      <c r="C62" s="4" t="s">
        <v>704</v>
      </c>
      <c r="D62" s="4" t="s">
        <v>841</v>
      </c>
      <c r="E62" s="4" t="s">
        <v>0</v>
      </c>
      <c r="F62" s="7">
        <v>20</v>
      </c>
      <c r="G62" s="7">
        <v>106050</v>
      </c>
      <c r="H62" s="7">
        <f t="shared" si="0"/>
        <v>2121000</v>
      </c>
      <c r="I62" s="13" t="s">
        <v>1019</v>
      </c>
      <c r="J62" s="13" t="s">
        <v>14</v>
      </c>
      <c r="K62" s="6" t="s">
        <v>276</v>
      </c>
      <c r="L62" s="16" t="s">
        <v>949</v>
      </c>
      <c r="M62" s="4" t="s">
        <v>979</v>
      </c>
    </row>
    <row r="63" spans="1:13" s="5" customFormat="1" ht="20.100000000000001" customHeight="1">
      <c r="A63" s="30">
        <v>61</v>
      </c>
      <c r="B63" s="4" t="s">
        <v>339</v>
      </c>
      <c r="C63" s="4" t="s">
        <v>705</v>
      </c>
      <c r="D63" s="4" t="s">
        <v>841</v>
      </c>
      <c r="E63" s="4" t="s">
        <v>0</v>
      </c>
      <c r="F63" s="7">
        <v>30</v>
      </c>
      <c r="G63" s="7">
        <v>111300</v>
      </c>
      <c r="H63" s="7">
        <f t="shared" si="0"/>
        <v>3339000</v>
      </c>
      <c r="I63" s="13" t="s">
        <v>1019</v>
      </c>
      <c r="J63" s="13" t="s">
        <v>14</v>
      </c>
      <c r="K63" s="6" t="s">
        <v>276</v>
      </c>
      <c r="L63" s="16" t="s">
        <v>949</v>
      </c>
      <c r="M63" s="4" t="s">
        <v>979</v>
      </c>
    </row>
    <row r="64" spans="1:13" s="5" customFormat="1" ht="20.100000000000001" customHeight="1">
      <c r="A64" s="30">
        <v>62</v>
      </c>
      <c r="B64" s="4" t="s">
        <v>340</v>
      </c>
      <c r="C64" s="4" t="s">
        <v>706</v>
      </c>
      <c r="D64" s="4" t="s">
        <v>842</v>
      </c>
      <c r="E64" s="4" t="s">
        <v>1</v>
      </c>
      <c r="F64" s="7">
        <v>30</v>
      </c>
      <c r="G64" s="7">
        <v>76780</v>
      </c>
      <c r="H64" s="7">
        <f t="shared" si="0"/>
        <v>2303400</v>
      </c>
      <c r="I64" s="13" t="s">
        <v>1019</v>
      </c>
      <c r="J64" s="13" t="s">
        <v>14</v>
      </c>
      <c r="K64" s="6" t="s">
        <v>276</v>
      </c>
      <c r="L64" s="16" t="s">
        <v>949</v>
      </c>
      <c r="M64" s="4" t="s">
        <v>979</v>
      </c>
    </row>
    <row r="65" spans="1:13" s="5" customFormat="1" ht="20.100000000000001" customHeight="1">
      <c r="A65" s="30">
        <v>63</v>
      </c>
      <c r="B65" s="4" t="s">
        <v>341</v>
      </c>
      <c r="C65" s="4" t="s">
        <v>707</v>
      </c>
      <c r="D65" s="4" t="s">
        <v>843</v>
      </c>
      <c r="E65" s="4" t="s">
        <v>1</v>
      </c>
      <c r="F65" s="7">
        <v>30</v>
      </c>
      <c r="G65" s="7">
        <v>92420</v>
      </c>
      <c r="H65" s="7">
        <f t="shared" si="0"/>
        <v>2772600</v>
      </c>
      <c r="I65" s="13" t="s">
        <v>1019</v>
      </c>
      <c r="J65" s="13" t="s">
        <v>14</v>
      </c>
      <c r="K65" s="6" t="s">
        <v>276</v>
      </c>
      <c r="L65" s="16" t="s">
        <v>949</v>
      </c>
      <c r="M65" s="4" t="s">
        <v>979</v>
      </c>
    </row>
    <row r="66" spans="1:13" s="5" customFormat="1" ht="20.100000000000001" customHeight="1">
      <c r="A66" s="30">
        <v>64</v>
      </c>
      <c r="B66" s="4" t="s">
        <v>342</v>
      </c>
      <c r="C66" s="4" t="s">
        <v>708</v>
      </c>
      <c r="D66" s="4" t="s">
        <v>844</v>
      </c>
      <c r="E66" s="4" t="s">
        <v>1</v>
      </c>
      <c r="F66" s="7">
        <v>5</v>
      </c>
      <c r="G66" s="7">
        <v>658000</v>
      </c>
      <c r="H66" s="7">
        <f t="shared" si="0"/>
        <v>3290000</v>
      </c>
      <c r="I66" s="13" t="s">
        <v>1019</v>
      </c>
      <c r="J66" s="13" t="s">
        <v>14</v>
      </c>
      <c r="K66" s="6" t="s">
        <v>276</v>
      </c>
      <c r="L66" s="16" t="s">
        <v>949</v>
      </c>
      <c r="M66" s="4" t="s">
        <v>979</v>
      </c>
    </row>
    <row r="67" spans="1:13" s="5" customFormat="1" ht="20.100000000000001" customHeight="1">
      <c r="A67" s="30">
        <v>65</v>
      </c>
      <c r="B67" s="4" t="s">
        <v>343</v>
      </c>
      <c r="C67" s="4" t="s">
        <v>709</v>
      </c>
      <c r="D67" s="4" t="s">
        <v>844</v>
      </c>
      <c r="E67" s="4" t="s">
        <v>1</v>
      </c>
      <c r="F67" s="7">
        <v>5</v>
      </c>
      <c r="G67" s="7">
        <v>840000</v>
      </c>
      <c r="H67" s="7">
        <f t="shared" si="0"/>
        <v>4200000</v>
      </c>
      <c r="I67" s="13" t="s">
        <v>1019</v>
      </c>
      <c r="J67" s="13" t="s">
        <v>14</v>
      </c>
      <c r="K67" s="6" t="s">
        <v>276</v>
      </c>
      <c r="L67" s="16" t="s">
        <v>949</v>
      </c>
      <c r="M67" s="4" t="s">
        <v>979</v>
      </c>
    </row>
    <row r="68" spans="1:13" s="5" customFormat="1" ht="20.100000000000001" customHeight="1">
      <c r="A68" s="30">
        <v>66</v>
      </c>
      <c r="B68" s="4" t="s">
        <v>344</v>
      </c>
      <c r="C68" s="4" t="s">
        <v>710</v>
      </c>
      <c r="D68" s="4" t="s">
        <v>845</v>
      </c>
      <c r="E68" s="4" t="s">
        <v>1</v>
      </c>
      <c r="F68" s="7">
        <v>3</v>
      </c>
      <c r="G68" s="7">
        <v>294000</v>
      </c>
      <c r="H68" s="7">
        <f t="shared" ref="H68:H131" si="1">G68*F68</f>
        <v>882000</v>
      </c>
      <c r="I68" s="13" t="s">
        <v>1019</v>
      </c>
      <c r="J68" s="13" t="s">
        <v>14</v>
      </c>
      <c r="K68" s="6" t="s">
        <v>276</v>
      </c>
      <c r="L68" s="16" t="s">
        <v>949</v>
      </c>
      <c r="M68" s="4" t="s">
        <v>979</v>
      </c>
    </row>
    <row r="69" spans="1:13" s="5" customFormat="1" ht="20.100000000000001" customHeight="1">
      <c r="A69" s="30">
        <v>67</v>
      </c>
      <c r="B69" s="4" t="s">
        <v>345</v>
      </c>
      <c r="C69" s="4" t="s">
        <v>711</v>
      </c>
      <c r="D69" s="4" t="s">
        <v>846</v>
      </c>
      <c r="E69" s="4" t="s">
        <v>1</v>
      </c>
      <c r="F69" s="7">
        <v>4</v>
      </c>
      <c r="G69" s="7">
        <v>336000</v>
      </c>
      <c r="H69" s="7">
        <f t="shared" si="1"/>
        <v>1344000</v>
      </c>
      <c r="I69" s="13" t="s">
        <v>1019</v>
      </c>
      <c r="J69" s="13" t="s">
        <v>14</v>
      </c>
      <c r="K69" s="6" t="s">
        <v>276</v>
      </c>
      <c r="L69" s="16" t="s">
        <v>949</v>
      </c>
      <c r="M69" s="4" t="s">
        <v>979</v>
      </c>
    </row>
    <row r="70" spans="1:13" s="5" customFormat="1" ht="20.100000000000001" customHeight="1">
      <c r="A70" s="30">
        <v>68</v>
      </c>
      <c r="B70" s="4" t="s">
        <v>346</v>
      </c>
      <c r="C70" s="4" t="s">
        <v>712</v>
      </c>
      <c r="D70" s="4" t="s">
        <v>846</v>
      </c>
      <c r="E70" s="4" t="s">
        <v>1</v>
      </c>
      <c r="F70" s="7">
        <v>4</v>
      </c>
      <c r="G70" s="7">
        <v>350000</v>
      </c>
      <c r="H70" s="7">
        <f t="shared" si="1"/>
        <v>1400000</v>
      </c>
      <c r="I70" s="13" t="s">
        <v>1019</v>
      </c>
      <c r="J70" s="13" t="s">
        <v>14</v>
      </c>
      <c r="K70" s="6" t="s">
        <v>276</v>
      </c>
      <c r="L70" s="16" t="s">
        <v>949</v>
      </c>
      <c r="M70" s="4" t="s">
        <v>979</v>
      </c>
    </row>
    <row r="71" spans="1:13" s="5" customFormat="1" ht="20.100000000000001" customHeight="1">
      <c r="A71" s="30">
        <v>69</v>
      </c>
      <c r="B71" s="4" t="s">
        <v>347</v>
      </c>
      <c r="C71" s="4" t="s">
        <v>713</v>
      </c>
      <c r="D71" s="4" t="s">
        <v>846</v>
      </c>
      <c r="E71" s="4" t="s">
        <v>1</v>
      </c>
      <c r="F71" s="7">
        <v>4</v>
      </c>
      <c r="G71" s="7">
        <v>364000</v>
      </c>
      <c r="H71" s="7">
        <f t="shared" si="1"/>
        <v>1456000</v>
      </c>
      <c r="I71" s="13" t="s">
        <v>1019</v>
      </c>
      <c r="J71" s="13" t="s">
        <v>14</v>
      </c>
      <c r="K71" s="6" t="s">
        <v>276</v>
      </c>
      <c r="L71" s="16" t="s">
        <v>949</v>
      </c>
      <c r="M71" s="4" t="s">
        <v>979</v>
      </c>
    </row>
    <row r="72" spans="1:13" s="5" customFormat="1" ht="20.100000000000001" customHeight="1">
      <c r="A72" s="30">
        <v>70</v>
      </c>
      <c r="B72" s="4" t="s">
        <v>348</v>
      </c>
      <c r="C72" s="4" t="s">
        <v>714</v>
      </c>
      <c r="D72" s="4" t="s">
        <v>846</v>
      </c>
      <c r="E72" s="4" t="s">
        <v>1</v>
      </c>
      <c r="F72" s="7">
        <v>4</v>
      </c>
      <c r="G72" s="7">
        <v>490000</v>
      </c>
      <c r="H72" s="7">
        <f t="shared" si="1"/>
        <v>1960000</v>
      </c>
      <c r="I72" s="13" t="s">
        <v>1019</v>
      </c>
      <c r="J72" s="13" t="s">
        <v>14</v>
      </c>
      <c r="K72" s="6" t="s">
        <v>276</v>
      </c>
      <c r="L72" s="16" t="s">
        <v>949</v>
      </c>
      <c r="M72" s="4" t="s">
        <v>979</v>
      </c>
    </row>
    <row r="73" spans="1:13" s="5" customFormat="1" ht="20.100000000000001" customHeight="1">
      <c r="A73" s="30">
        <v>71</v>
      </c>
      <c r="B73" s="4" t="s">
        <v>349</v>
      </c>
      <c r="C73" s="4" t="s">
        <v>715</v>
      </c>
      <c r="D73" s="4" t="s">
        <v>846</v>
      </c>
      <c r="E73" s="4" t="s">
        <v>1</v>
      </c>
      <c r="F73" s="7">
        <v>4</v>
      </c>
      <c r="G73" s="7">
        <v>504000</v>
      </c>
      <c r="H73" s="7">
        <f t="shared" si="1"/>
        <v>2016000</v>
      </c>
      <c r="I73" s="13" t="s">
        <v>1019</v>
      </c>
      <c r="J73" s="13" t="s">
        <v>14</v>
      </c>
      <c r="K73" s="6" t="s">
        <v>276</v>
      </c>
      <c r="L73" s="16" t="s">
        <v>949</v>
      </c>
      <c r="M73" s="4" t="s">
        <v>979</v>
      </c>
    </row>
    <row r="74" spans="1:13" s="5" customFormat="1" ht="20.100000000000001" customHeight="1">
      <c r="A74" s="30">
        <v>72</v>
      </c>
      <c r="B74" s="4" t="s">
        <v>350</v>
      </c>
      <c r="C74" s="4" t="s">
        <v>716</v>
      </c>
      <c r="D74" s="4" t="s">
        <v>846</v>
      </c>
      <c r="E74" s="4" t="s">
        <v>1</v>
      </c>
      <c r="F74" s="7">
        <v>4</v>
      </c>
      <c r="G74" s="7">
        <v>518000</v>
      </c>
      <c r="H74" s="7">
        <f t="shared" si="1"/>
        <v>2072000</v>
      </c>
      <c r="I74" s="13" t="s">
        <v>1019</v>
      </c>
      <c r="J74" s="13" t="s">
        <v>14</v>
      </c>
      <c r="K74" s="6" t="s">
        <v>276</v>
      </c>
      <c r="L74" s="16" t="s">
        <v>949</v>
      </c>
      <c r="M74" s="4" t="s">
        <v>979</v>
      </c>
    </row>
    <row r="75" spans="1:13" s="5" customFormat="1" ht="20.100000000000001" customHeight="1">
      <c r="A75" s="30">
        <v>73</v>
      </c>
      <c r="B75" s="4" t="s">
        <v>351</v>
      </c>
      <c r="C75" s="4" t="s">
        <v>717</v>
      </c>
      <c r="D75" s="4" t="s">
        <v>846</v>
      </c>
      <c r="E75" s="4" t="s">
        <v>1</v>
      </c>
      <c r="F75" s="7">
        <v>4</v>
      </c>
      <c r="G75" s="7">
        <v>560000</v>
      </c>
      <c r="H75" s="7">
        <f t="shared" si="1"/>
        <v>2240000</v>
      </c>
      <c r="I75" s="13" t="s">
        <v>1019</v>
      </c>
      <c r="J75" s="13" t="s">
        <v>14</v>
      </c>
      <c r="K75" s="6" t="s">
        <v>276</v>
      </c>
      <c r="L75" s="16" t="s">
        <v>949</v>
      </c>
      <c r="M75" s="4" t="s">
        <v>979</v>
      </c>
    </row>
    <row r="76" spans="1:13" s="5" customFormat="1" ht="20.100000000000001" customHeight="1">
      <c r="A76" s="30">
        <v>74</v>
      </c>
      <c r="B76" s="4" t="s">
        <v>352</v>
      </c>
      <c r="C76" s="4" t="s">
        <v>718</v>
      </c>
      <c r="D76" s="4" t="s">
        <v>846</v>
      </c>
      <c r="E76" s="4" t="s">
        <v>1</v>
      </c>
      <c r="F76" s="7">
        <v>4</v>
      </c>
      <c r="G76" s="7">
        <v>588000</v>
      </c>
      <c r="H76" s="7">
        <f t="shared" si="1"/>
        <v>2352000</v>
      </c>
      <c r="I76" s="13" t="s">
        <v>1019</v>
      </c>
      <c r="J76" s="13" t="s">
        <v>14</v>
      </c>
      <c r="K76" s="6" t="s">
        <v>276</v>
      </c>
      <c r="L76" s="16" t="s">
        <v>949</v>
      </c>
      <c r="M76" s="4" t="s">
        <v>979</v>
      </c>
    </row>
    <row r="77" spans="1:13" s="5" customFormat="1" ht="20.100000000000001" customHeight="1">
      <c r="A77" s="30">
        <v>75</v>
      </c>
      <c r="B77" s="4" t="s">
        <v>353</v>
      </c>
      <c r="C77" s="4" t="s">
        <v>719</v>
      </c>
      <c r="D77" s="4" t="s">
        <v>846</v>
      </c>
      <c r="E77" s="4" t="s">
        <v>1</v>
      </c>
      <c r="F77" s="7">
        <v>4</v>
      </c>
      <c r="G77" s="7">
        <v>630000</v>
      </c>
      <c r="H77" s="7">
        <f t="shared" si="1"/>
        <v>2520000</v>
      </c>
      <c r="I77" s="13" t="s">
        <v>1019</v>
      </c>
      <c r="J77" s="13" t="s">
        <v>14</v>
      </c>
      <c r="K77" s="6" t="s">
        <v>276</v>
      </c>
      <c r="L77" s="16" t="s">
        <v>949</v>
      </c>
      <c r="M77" s="4" t="s">
        <v>979</v>
      </c>
    </row>
    <row r="78" spans="1:13" s="5" customFormat="1" ht="20.100000000000001" customHeight="1">
      <c r="A78" s="30">
        <v>76</v>
      </c>
      <c r="B78" s="4" t="s">
        <v>354</v>
      </c>
      <c r="C78" s="4" t="s">
        <v>720</v>
      </c>
      <c r="D78" s="4" t="s">
        <v>847</v>
      </c>
      <c r="E78" s="4" t="s">
        <v>1</v>
      </c>
      <c r="F78" s="7">
        <v>4</v>
      </c>
      <c r="G78" s="7">
        <v>392000</v>
      </c>
      <c r="H78" s="7">
        <f t="shared" si="1"/>
        <v>1568000</v>
      </c>
      <c r="I78" s="13" t="s">
        <v>1019</v>
      </c>
      <c r="J78" s="13" t="s">
        <v>14</v>
      </c>
      <c r="K78" s="6" t="s">
        <v>276</v>
      </c>
      <c r="L78" s="16" t="s">
        <v>949</v>
      </c>
      <c r="M78" s="4" t="s">
        <v>979</v>
      </c>
    </row>
    <row r="79" spans="1:13" s="5" customFormat="1" ht="20.100000000000001" customHeight="1">
      <c r="A79" s="30">
        <v>77</v>
      </c>
      <c r="B79" s="4" t="s">
        <v>355</v>
      </c>
      <c r="C79" s="4" t="s">
        <v>721</v>
      </c>
      <c r="D79" s="4" t="s">
        <v>847</v>
      </c>
      <c r="E79" s="4" t="s">
        <v>1</v>
      </c>
      <c r="F79" s="7">
        <v>4</v>
      </c>
      <c r="G79" s="7">
        <v>448000</v>
      </c>
      <c r="H79" s="7">
        <f t="shared" si="1"/>
        <v>1792000</v>
      </c>
      <c r="I79" s="13" t="s">
        <v>1019</v>
      </c>
      <c r="J79" s="13" t="s">
        <v>14</v>
      </c>
      <c r="K79" s="6" t="s">
        <v>276</v>
      </c>
      <c r="L79" s="16" t="s">
        <v>949</v>
      </c>
      <c r="M79" s="4" t="s">
        <v>979</v>
      </c>
    </row>
    <row r="80" spans="1:13" s="5" customFormat="1" ht="20.100000000000001" customHeight="1">
      <c r="A80" s="30">
        <v>78</v>
      </c>
      <c r="B80" s="4" t="s">
        <v>356</v>
      </c>
      <c r="C80" s="4" t="s">
        <v>722</v>
      </c>
      <c r="D80" s="4" t="s">
        <v>848</v>
      </c>
      <c r="E80" s="4" t="s">
        <v>1</v>
      </c>
      <c r="F80" s="7">
        <v>4</v>
      </c>
      <c r="G80" s="7">
        <v>310000</v>
      </c>
      <c r="H80" s="7">
        <f t="shared" si="1"/>
        <v>1240000</v>
      </c>
      <c r="I80" s="13" t="s">
        <v>1019</v>
      </c>
      <c r="J80" s="13" t="s">
        <v>14</v>
      </c>
      <c r="K80" s="6" t="s">
        <v>276</v>
      </c>
      <c r="L80" s="16" t="s">
        <v>949</v>
      </c>
      <c r="M80" s="4" t="s">
        <v>979</v>
      </c>
    </row>
    <row r="81" spans="1:13" s="5" customFormat="1" ht="20.100000000000001" customHeight="1">
      <c r="A81" s="30">
        <v>79</v>
      </c>
      <c r="B81" s="4" t="s">
        <v>357</v>
      </c>
      <c r="C81" s="4" t="s">
        <v>723</v>
      </c>
      <c r="D81" s="4" t="s">
        <v>849</v>
      </c>
      <c r="E81" s="4" t="s">
        <v>1</v>
      </c>
      <c r="F81" s="7">
        <v>4</v>
      </c>
      <c r="G81" s="7">
        <v>2982000</v>
      </c>
      <c r="H81" s="7">
        <f t="shared" si="1"/>
        <v>11928000</v>
      </c>
      <c r="I81" s="13" t="s">
        <v>1019</v>
      </c>
      <c r="J81" s="13" t="s">
        <v>14</v>
      </c>
      <c r="K81" s="6" t="s">
        <v>276</v>
      </c>
      <c r="L81" s="16" t="s">
        <v>949</v>
      </c>
      <c r="M81" s="4" t="s">
        <v>979</v>
      </c>
    </row>
    <row r="82" spans="1:13" s="5" customFormat="1" ht="20.100000000000001" customHeight="1">
      <c r="A82" s="30">
        <v>80</v>
      </c>
      <c r="B82" s="4" t="s">
        <v>358</v>
      </c>
      <c r="C82" s="4" t="s">
        <v>724</v>
      </c>
      <c r="D82" s="4" t="s">
        <v>849</v>
      </c>
      <c r="E82" s="4" t="s">
        <v>1</v>
      </c>
      <c r="F82" s="7">
        <v>4</v>
      </c>
      <c r="G82" s="7">
        <v>4620000</v>
      </c>
      <c r="H82" s="7">
        <f t="shared" si="1"/>
        <v>18480000</v>
      </c>
      <c r="I82" s="13" t="s">
        <v>1019</v>
      </c>
      <c r="J82" s="13" t="s">
        <v>14</v>
      </c>
      <c r="K82" s="6" t="s">
        <v>276</v>
      </c>
      <c r="L82" s="16" t="s">
        <v>949</v>
      </c>
      <c r="M82" s="4" t="s">
        <v>979</v>
      </c>
    </row>
    <row r="83" spans="1:13" s="5" customFormat="1" ht="20.100000000000001" customHeight="1">
      <c r="A83" s="30">
        <v>81</v>
      </c>
      <c r="B83" s="4" t="s">
        <v>359</v>
      </c>
      <c r="C83" s="4" t="s">
        <v>725</v>
      </c>
      <c r="D83" s="4" t="s">
        <v>850</v>
      </c>
      <c r="E83" s="4" t="s">
        <v>1</v>
      </c>
      <c r="F83" s="7">
        <v>2</v>
      </c>
      <c r="G83" s="7">
        <v>5857280</v>
      </c>
      <c r="H83" s="7">
        <f t="shared" si="1"/>
        <v>11714560</v>
      </c>
      <c r="I83" s="13" t="s">
        <v>1019</v>
      </c>
      <c r="J83" s="13" t="s">
        <v>14</v>
      </c>
      <c r="K83" s="6" t="s">
        <v>276</v>
      </c>
      <c r="L83" s="16" t="s">
        <v>949</v>
      </c>
      <c r="M83" s="4" t="s">
        <v>979</v>
      </c>
    </row>
    <row r="84" spans="1:13" s="5" customFormat="1" ht="20.100000000000001" customHeight="1">
      <c r="A84" s="30">
        <v>82</v>
      </c>
      <c r="B84" s="4" t="s">
        <v>360</v>
      </c>
      <c r="C84" s="4" t="s">
        <v>726</v>
      </c>
      <c r="D84" s="4" t="s">
        <v>851</v>
      </c>
      <c r="E84" s="4" t="s">
        <v>1</v>
      </c>
      <c r="F84" s="7">
        <v>6</v>
      </c>
      <c r="G84" s="7">
        <v>1176000</v>
      </c>
      <c r="H84" s="7">
        <f t="shared" si="1"/>
        <v>7056000</v>
      </c>
      <c r="I84" s="13" t="s">
        <v>1019</v>
      </c>
      <c r="J84" s="13" t="s">
        <v>14</v>
      </c>
      <c r="K84" s="6" t="s">
        <v>276</v>
      </c>
      <c r="L84" s="16" t="s">
        <v>949</v>
      </c>
      <c r="M84" s="4" t="s">
        <v>979</v>
      </c>
    </row>
    <row r="85" spans="1:13" s="5" customFormat="1" ht="20.100000000000001" customHeight="1">
      <c r="A85" s="30">
        <v>83</v>
      </c>
      <c r="B85" s="4" t="s">
        <v>361</v>
      </c>
      <c r="C85" s="4" t="s">
        <v>727</v>
      </c>
      <c r="D85" s="4" t="s">
        <v>852</v>
      </c>
      <c r="E85" s="4" t="s">
        <v>0</v>
      </c>
      <c r="F85" s="7">
        <v>1</v>
      </c>
      <c r="G85" s="7">
        <v>316057000</v>
      </c>
      <c r="H85" s="7">
        <f t="shared" si="1"/>
        <v>316057000</v>
      </c>
      <c r="I85" s="13" t="s">
        <v>1023</v>
      </c>
      <c r="J85" s="13" t="s">
        <v>14</v>
      </c>
      <c r="K85" s="6" t="s">
        <v>276</v>
      </c>
      <c r="L85" s="16" t="s">
        <v>947</v>
      </c>
      <c r="M85" s="4" t="s">
        <v>975</v>
      </c>
    </row>
    <row r="86" spans="1:13" s="5" customFormat="1" ht="20.100000000000001" customHeight="1">
      <c r="A86" s="30">
        <v>84</v>
      </c>
      <c r="B86" s="4" t="s">
        <v>362</v>
      </c>
      <c r="C86" s="4" t="s">
        <v>728</v>
      </c>
      <c r="D86" s="4" t="s">
        <v>853</v>
      </c>
      <c r="E86" s="4" t="s">
        <v>1</v>
      </c>
      <c r="F86" s="7">
        <v>1</v>
      </c>
      <c r="G86" s="7">
        <v>834404000</v>
      </c>
      <c r="H86" s="7">
        <f t="shared" si="1"/>
        <v>834404000</v>
      </c>
      <c r="I86" s="13" t="s">
        <v>1024</v>
      </c>
      <c r="J86" s="13" t="s">
        <v>14</v>
      </c>
      <c r="K86" s="6" t="s">
        <v>276</v>
      </c>
      <c r="L86" s="16" t="s">
        <v>948</v>
      </c>
      <c r="M86" s="4" t="s">
        <v>977</v>
      </c>
    </row>
    <row r="87" spans="1:13" s="5" customFormat="1" ht="20.100000000000001" customHeight="1">
      <c r="A87" s="30">
        <v>85</v>
      </c>
      <c r="B87" s="4" t="s">
        <v>363</v>
      </c>
      <c r="C87" s="4" t="s">
        <v>729</v>
      </c>
      <c r="D87" s="4" t="s">
        <v>854</v>
      </c>
      <c r="E87" s="4" t="s">
        <v>0</v>
      </c>
      <c r="F87" s="7">
        <v>1</v>
      </c>
      <c r="G87" s="7">
        <v>19333120</v>
      </c>
      <c r="H87" s="7">
        <f t="shared" si="1"/>
        <v>19333120</v>
      </c>
      <c r="I87" s="13" t="s">
        <v>1025</v>
      </c>
      <c r="J87" s="13" t="s">
        <v>14</v>
      </c>
      <c r="K87" s="6" t="s">
        <v>276</v>
      </c>
      <c r="L87" s="16" t="s">
        <v>950</v>
      </c>
      <c r="M87" s="4" t="s">
        <v>957</v>
      </c>
    </row>
    <row r="88" spans="1:13" s="5" customFormat="1" ht="20.100000000000001" customHeight="1">
      <c r="A88" s="30">
        <v>86</v>
      </c>
      <c r="B88" s="4" t="s">
        <v>364</v>
      </c>
      <c r="C88" s="4" t="s">
        <v>730</v>
      </c>
      <c r="D88" s="4" t="s">
        <v>855</v>
      </c>
      <c r="E88" s="4" t="s">
        <v>1</v>
      </c>
      <c r="F88" s="7">
        <v>1</v>
      </c>
      <c r="G88" s="7">
        <v>5150000</v>
      </c>
      <c r="H88" s="7">
        <f t="shared" si="1"/>
        <v>5150000</v>
      </c>
      <c r="I88" s="13" t="s">
        <v>1025</v>
      </c>
      <c r="J88" s="13" t="s">
        <v>14</v>
      </c>
      <c r="K88" s="6" t="s">
        <v>276</v>
      </c>
      <c r="L88" s="16" t="s">
        <v>950</v>
      </c>
      <c r="M88" s="4" t="s">
        <v>957</v>
      </c>
    </row>
    <row r="89" spans="1:13" s="5" customFormat="1" ht="20.100000000000001" customHeight="1">
      <c r="A89" s="30">
        <v>87</v>
      </c>
      <c r="B89" s="4" t="s">
        <v>365</v>
      </c>
      <c r="C89" s="4" t="s">
        <v>731</v>
      </c>
      <c r="D89" s="4" t="s">
        <v>856</v>
      </c>
      <c r="E89" s="4" t="s">
        <v>1</v>
      </c>
      <c r="F89" s="7">
        <v>1</v>
      </c>
      <c r="G89" s="7">
        <v>1800000</v>
      </c>
      <c r="H89" s="7">
        <f t="shared" si="1"/>
        <v>1800000</v>
      </c>
      <c r="I89" s="13" t="s">
        <v>1025</v>
      </c>
      <c r="J89" s="13" t="s">
        <v>14</v>
      </c>
      <c r="K89" s="6" t="s">
        <v>276</v>
      </c>
      <c r="L89" s="16" t="s">
        <v>950</v>
      </c>
      <c r="M89" s="4" t="s">
        <v>957</v>
      </c>
    </row>
    <row r="90" spans="1:13" s="5" customFormat="1" ht="20.100000000000001" customHeight="1">
      <c r="A90" s="30">
        <v>88</v>
      </c>
      <c r="B90" s="4" t="s">
        <v>366</v>
      </c>
      <c r="C90" s="4" t="s">
        <v>732</v>
      </c>
      <c r="D90" s="4" t="s">
        <v>856</v>
      </c>
      <c r="E90" s="4" t="s">
        <v>1</v>
      </c>
      <c r="F90" s="7">
        <v>2</v>
      </c>
      <c r="G90" s="7">
        <v>2293760</v>
      </c>
      <c r="H90" s="7">
        <f t="shared" si="1"/>
        <v>4587520</v>
      </c>
      <c r="I90" s="13" t="s">
        <v>1025</v>
      </c>
      <c r="J90" s="13" t="s">
        <v>14</v>
      </c>
      <c r="K90" s="6" t="s">
        <v>276</v>
      </c>
      <c r="L90" s="16" t="s">
        <v>950</v>
      </c>
      <c r="M90" s="4" t="s">
        <v>957</v>
      </c>
    </row>
    <row r="91" spans="1:13" s="5" customFormat="1" ht="20.100000000000001" customHeight="1">
      <c r="A91" s="30">
        <v>89</v>
      </c>
      <c r="B91" s="4" t="s">
        <v>367</v>
      </c>
      <c r="C91" s="4" t="s">
        <v>733</v>
      </c>
      <c r="D91" s="4" t="s">
        <v>857</v>
      </c>
      <c r="E91" s="4" t="s">
        <v>0</v>
      </c>
      <c r="F91" s="7">
        <v>1</v>
      </c>
      <c r="G91" s="7">
        <v>113135000</v>
      </c>
      <c r="H91" s="7">
        <f t="shared" si="1"/>
        <v>113135000</v>
      </c>
      <c r="I91" s="13" t="s">
        <v>1025</v>
      </c>
      <c r="J91" s="13" t="s">
        <v>14</v>
      </c>
      <c r="K91" s="6" t="s">
        <v>276</v>
      </c>
      <c r="L91" s="16" t="s">
        <v>950</v>
      </c>
      <c r="M91" s="4" t="s">
        <v>957</v>
      </c>
    </row>
    <row r="92" spans="1:13" s="5" customFormat="1" ht="20.100000000000001" customHeight="1">
      <c r="A92" s="30">
        <v>90</v>
      </c>
      <c r="B92" s="4" t="s">
        <v>368</v>
      </c>
      <c r="C92" s="4" t="s">
        <v>734</v>
      </c>
      <c r="D92" s="4" t="s">
        <v>858</v>
      </c>
      <c r="E92" s="4" t="s">
        <v>1</v>
      </c>
      <c r="F92" s="7">
        <v>3</v>
      </c>
      <c r="G92" s="7">
        <v>7359221</v>
      </c>
      <c r="H92" s="7">
        <f t="shared" si="1"/>
        <v>22077663</v>
      </c>
      <c r="I92" s="13" t="s">
        <v>1025</v>
      </c>
      <c r="J92" s="13" t="s">
        <v>14</v>
      </c>
      <c r="K92" s="6" t="s">
        <v>276</v>
      </c>
      <c r="L92" s="16" t="s">
        <v>950</v>
      </c>
      <c r="M92" s="4" t="s">
        <v>957</v>
      </c>
    </row>
    <row r="93" spans="1:13" s="5" customFormat="1" ht="20.100000000000001" customHeight="1">
      <c r="A93" s="30">
        <v>91</v>
      </c>
      <c r="B93" s="4" t="s">
        <v>369</v>
      </c>
      <c r="C93" s="4" t="s">
        <v>735</v>
      </c>
      <c r="D93" s="4" t="s">
        <v>859</v>
      </c>
      <c r="E93" s="4" t="s">
        <v>1</v>
      </c>
      <c r="F93" s="7">
        <v>2</v>
      </c>
      <c r="G93" s="7">
        <v>23907533</v>
      </c>
      <c r="H93" s="7">
        <f t="shared" si="1"/>
        <v>47815066</v>
      </c>
      <c r="I93" s="13" t="s">
        <v>1026</v>
      </c>
      <c r="J93" s="13" t="s">
        <v>14</v>
      </c>
      <c r="K93" s="6" t="s">
        <v>276</v>
      </c>
      <c r="L93" s="16" t="s">
        <v>950</v>
      </c>
      <c r="M93" s="4" t="s">
        <v>957</v>
      </c>
    </row>
    <row r="94" spans="1:13" s="5" customFormat="1" ht="20.100000000000001" customHeight="1">
      <c r="A94" s="30">
        <v>92</v>
      </c>
      <c r="B94" s="4" t="s">
        <v>370</v>
      </c>
      <c r="C94" s="4" t="s">
        <v>736</v>
      </c>
      <c r="D94" s="4" t="s">
        <v>860</v>
      </c>
      <c r="E94" s="4" t="s">
        <v>1</v>
      </c>
      <c r="F94" s="7">
        <v>1</v>
      </c>
      <c r="G94" s="7">
        <v>5138022</v>
      </c>
      <c r="H94" s="7">
        <f t="shared" si="1"/>
        <v>5138022</v>
      </c>
      <c r="I94" s="13" t="s">
        <v>1026</v>
      </c>
      <c r="J94" s="13" t="s">
        <v>14</v>
      </c>
      <c r="K94" s="6" t="s">
        <v>276</v>
      </c>
      <c r="L94" s="16" t="s">
        <v>950</v>
      </c>
      <c r="M94" s="4" t="s">
        <v>957</v>
      </c>
    </row>
    <row r="95" spans="1:13" s="5" customFormat="1" ht="20.100000000000001" customHeight="1">
      <c r="A95" s="30">
        <v>93</v>
      </c>
      <c r="B95" s="4" t="s">
        <v>371</v>
      </c>
      <c r="C95" s="4" t="s">
        <v>737</v>
      </c>
      <c r="D95" s="4" t="s">
        <v>861</v>
      </c>
      <c r="E95" s="4" t="s">
        <v>1</v>
      </c>
      <c r="F95" s="7">
        <v>2</v>
      </c>
      <c r="G95" s="7">
        <v>37000000</v>
      </c>
      <c r="H95" s="7">
        <f t="shared" si="1"/>
        <v>74000000</v>
      </c>
      <c r="I95" s="13" t="s">
        <v>1027</v>
      </c>
      <c r="J95" s="13" t="s">
        <v>14</v>
      </c>
      <c r="K95" s="6" t="s">
        <v>276</v>
      </c>
      <c r="L95" s="16" t="s">
        <v>951</v>
      </c>
      <c r="M95" s="4" t="s">
        <v>980</v>
      </c>
    </row>
    <row r="96" spans="1:13" s="5" customFormat="1" ht="20.100000000000001" customHeight="1">
      <c r="A96" s="30">
        <v>94</v>
      </c>
      <c r="B96" s="4" t="s">
        <v>372</v>
      </c>
      <c r="C96" s="4" t="s">
        <v>738</v>
      </c>
      <c r="D96" s="4" t="s">
        <v>862</v>
      </c>
      <c r="E96" s="4" t="s">
        <v>1</v>
      </c>
      <c r="F96" s="7">
        <v>1</v>
      </c>
      <c r="G96" s="7">
        <v>70000000</v>
      </c>
      <c r="H96" s="7">
        <f t="shared" si="1"/>
        <v>70000000</v>
      </c>
      <c r="I96" s="13" t="s">
        <v>1027</v>
      </c>
      <c r="J96" s="13" t="s">
        <v>14</v>
      </c>
      <c r="K96" s="6" t="s">
        <v>276</v>
      </c>
      <c r="L96" s="16" t="s">
        <v>951</v>
      </c>
      <c r="M96" s="4" t="s">
        <v>980</v>
      </c>
    </row>
    <row r="97" spans="1:13" s="5" customFormat="1" ht="20.100000000000001" customHeight="1">
      <c r="A97" s="30">
        <v>95</v>
      </c>
      <c r="B97" s="4" t="s">
        <v>373</v>
      </c>
      <c r="C97" s="4" t="s">
        <v>739</v>
      </c>
      <c r="D97" s="4" t="s">
        <v>862</v>
      </c>
      <c r="E97" s="4" t="s">
        <v>1</v>
      </c>
      <c r="F97" s="7">
        <v>3</v>
      </c>
      <c r="G97" s="7">
        <v>26900000</v>
      </c>
      <c r="H97" s="7">
        <f t="shared" si="1"/>
        <v>80700000</v>
      </c>
      <c r="I97" s="13" t="s">
        <v>1027</v>
      </c>
      <c r="J97" s="13" t="s">
        <v>14</v>
      </c>
      <c r="K97" s="6" t="s">
        <v>276</v>
      </c>
      <c r="L97" s="16" t="s">
        <v>951</v>
      </c>
      <c r="M97" s="4" t="s">
        <v>980</v>
      </c>
    </row>
    <row r="98" spans="1:13" s="5" customFormat="1" ht="20.100000000000001" customHeight="1">
      <c r="A98" s="30">
        <v>96</v>
      </c>
      <c r="B98" s="4" t="s">
        <v>374</v>
      </c>
      <c r="C98" s="4" t="s">
        <v>740</v>
      </c>
      <c r="D98" s="4" t="s">
        <v>863</v>
      </c>
      <c r="E98" s="4" t="s">
        <v>1</v>
      </c>
      <c r="F98" s="7">
        <v>8</v>
      </c>
      <c r="G98" s="7">
        <v>2508000</v>
      </c>
      <c r="H98" s="7">
        <f t="shared" si="1"/>
        <v>20064000</v>
      </c>
      <c r="I98" s="13" t="s">
        <v>1027</v>
      </c>
      <c r="J98" s="13" t="s">
        <v>14</v>
      </c>
      <c r="K98" s="6" t="s">
        <v>276</v>
      </c>
      <c r="L98" s="16" t="s">
        <v>951</v>
      </c>
      <c r="M98" s="4" t="s">
        <v>980</v>
      </c>
    </row>
    <row r="99" spans="1:13" s="5" customFormat="1" ht="20.100000000000001" customHeight="1">
      <c r="A99" s="30">
        <v>97</v>
      </c>
      <c r="B99" s="4" t="s">
        <v>375</v>
      </c>
      <c r="C99" s="4" t="s">
        <v>741</v>
      </c>
      <c r="D99" s="4" t="s">
        <v>864</v>
      </c>
      <c r="E99" s="4" t="s">
        <v>1</v>
      </c>
      <c r="F99" s="7">
        <v>4</v>
      </c>
      <c r="G99" s="7">
        <v>2662000</v>
      </c>
      <c r="H99" s="7">
        <f t="shared" si="1"/>
        <v>10648000</v>
      </c>
      <c r="I99" s="13" t="s">
        <v>1027</v>
      </c>
      <c r="J99" s="13" t="s">
        <v>14</v>
      </c>
      <c r="K99" s="6" t="s">
        <v>276</v>
      </c>
      <c r="L99" s="16" t="s">
        <v>951</v>
      </c>
      <c r="M99" s="4" t="s">
        <v>980</v>
      </c>
    </row>
    <row r="100" spans="1:13" s="5" customFormat="1" ht="20.100000000000001" customHeight="1">
      <c r="A100" s="30">
        <v>98</v>
      </c>
      <c r="B100" s="4" t="s">
        <v>376</v>
      </c>
      <c r="C100" s="4" t="s">
        <v>742</v>
      </c>
      <c r="D100" s="4" t="s">
        <v>865</v>
      </c>
      <c r="E100" s="4" t="s">
        <v>1</v>
      </c>
      <c r="F100" s="7">
        <v>3</v>
      </c>
      <c r="G100" s="7">
        <v>23980000</v>
      </c>
      <c r="H100" s="7">
        <f t="shared" si="1"/>
        <v>71940000</v>
      </c>
      <c r="I100" s="13" t="s">
        <v>1027</v>
      </c>
      <c r="J100" s="13" t="s">
        <v>14</v>
      </c>
      <c r="K100" s="6" t="s">
        <v>276</v>
      </c>
      <c r="L100" s="16" t="s">
        <v>951</v>
      </c>
      <c r="M100" s="4" t="s">
        <v>980</v>
      </c>
    </row>
    <row r="101" spans="1:13" s="5" customFormat="1" ht="20.100000000000001" customHeight="1">
      <c r="A101" s="30">
        <v>99</v>
      </c>
      <c r="B101" s="4" t="s">
        <v>377</v>
      </c>
      <c r="C101" s="4" t="s">
        <v>743</v>
      </c>
      <c r="D101" s="4" t="s">
        <v>866</v>
      </c>
      <c r="E101" s="4" t="s">
        <v>1</v>
      </c>
      <c r="F101" s="7">
        <v>10</v>
      </c>
      <c r="G101" s="7">
        <v>13530000</v>
      </c>
      <c r="H101" s="7">
        <f t="shared" si="1"/>
        <v>135300000</v>
      </c>
      <c r="I101" s="13" t="s">
        <v>1027</v>
      </c>
      <c r="J101" s="13" t="s">
        <v>14</v>
      </c>
      <c r="K101" s="6" t="s">
        <v>276</v>
      </c>
      <c r="L101" s="16" t="s">
        <v>951</v>
      </c>
      <c r="M101" s="4" t="s">
        <v>980</v>
      </c>
    </row>
    <row r="102" spans="1:13" s="5" customFormat="1" ht="20.100000000000001" customHeight="1">
      <c r="A102" s="30">
        <v>100</v>
      </c>
      <c r="B102" s="4" t="s">
        <v>378</v>
      </c>
      <c r="C102" s="4" t="s">
        <v>744</v>
      </c>
      <c r="D102" s="4" t="s">
        <v>867</v>
      </c>
      <c r="E102" s="4" t="s">
        <v>1</v>
      </c>
      <c r="F102" s="7">
        <v>2</v>
      </c>
      <c r="G102" s="7">
        <v>4708000</v>
      </c>
      <c r="H102" s="7">
        <f t="shared" si="1"/>
        <v>9416000</v>
      </c>
      <c r="I102" s="13" t="s">
        <v>1027</v>
      </c>
      <c r="J102" s="13" t="s">
        <v>14</v>
      </c>
      <c r="K102" s="6" t="s">
        <v>276</v>
      </c>
      <c r="L102" s="16" t="s">
        <v>951</v>
      </c>
      <c r="M102" s="4" t="s">
        <v>980</v>
      </c>
    </row>
    <row r="103" spans="1:13" s="5" customFormat="1" ht="20.100000000000001" customHeight="1">
      <c r="A103" s="30">
        <v>101</v>
      </c>
      <c r="B103" s="4" t="s">
        <v>379</v>
      </c>
      <c r="C103" s="4" t="s">
        <v>58</v>
      </c>
      <c r="D103" s="4" t="s">
        <v>190</v>
      </c>
      <c r="E103" s="4" t="s">
        <v>1</v>
      </c>
      <c r="F103" s="7">
        <v>6</v>
      </c>
      <c r="G103" s="7">
        <v>92070000</v>
      </c>
      <c r="H103" s="7">
        <f t="shared" si="1"/>
        <v>552420000</v>
      </c>
      <c r="I103" s="13" t="s">
        <v>1016</v>
      </c>
      <c r="J103" s="13" t="s">
        <v>997</v>
      </c>
      <c r="K103" s="6" t="s">
        <v>276</v>
      </c>
      <c r="L103" s="16" t="s">
        <v>264</v>
      </c>
      <c r="M103" s="4" t="s">
        <v>981</v>
      </c>
    </row>
    <row r="104" spans="1:13" s="5" customFormat="1" ht="20.100000000000001" customHeight="1">
      <c r="A104" s="30">
        <v>102</v>
      </c>
      <c r="B104" s="4" t="s">
        <v>380</v>
      </c>
      <c r="C104" s="4" t="s">
        <v>745</v>
      </c>
      <c r="D104" s="4" t="s">
        <v>868</v>
      </c>
      <c r="E104" s="4" t="s">
        <v>1</v>
      </c>
      <c r="F104" s="7">
        <v>2</v>
      </c>
      <c r="G104" s="7">
        <v>34447000</v>
      </c>
      <c r="H104" s="7">
        <f t="shared" si="1"/>
        <v>68894000</v>
      </c>
      <c r="I104" s="13" t="s">
        <v>1016</v>
      </c>
      <c r="J104" s="13" t="s">
        <v>997</v>
      </c>
      <c r="K104" s="6" t="s">
        <v>276</v>
      </c>
      <c r="L104" s="16" t="s">
        <v>264</v>
      </c>
      <c r="M104" s="4" t="s">
        <v>981</v>
      </c>
    </row>
    <row r="105" spans="1:13" s="5" customFormat="1" ht="20.100000000000001" customHeight="1">
      <c r="A105" s="30">
        <v>103</v>
      </c>
      <c r="B105" s="4" t="s">
        <v>381</v>
      </c>
      <c r="C105" s="4" t="s">
        <v>745</v>
      </c>
      <c r="D105" s="4" t="s">
        <v>868</v>
      </c>
      <c r="E105" s="4" t="s">
        <v>1</v>
      </c>
      <c r="F105" s="7">
        <v>4</v>
      </c>
      <c r="G105" s="7">
        <v>61345000</v>
      </c>
      <c r="H105" s="7">
        <f t="shared" si="1"/>
        <v>245380000</v>
      </c>
      <c r="I105" s="13" t="s">
        <v>1016</v>
      </c>
      <c r="J105" s="13" t="s">
        <v>998</v>
      </c>
      <c r="K105" s="6" t="s">
        <v>276</v>
      </c>
      <c r="L105" s="16" t="s">
        <v>264</v>
      </c>
      <c r="M105" s="4" t="s">
        <v>981</v>
      </c>
    </row>
    <row r="106" spans="1:13" s="5" customFormat="1" ht="20.100000000000001" customHeight="1">
      <c r="A106" s="30">
        <v>104</v>
      </c>
      <c r="B106" s="4" t="s">
        <v>382</v>
      </c>
      <c r="C106" s="4" t="s">
        <v>746</v>
      </c>
      <c r="D106" s="4" t="s">
        <v>869</v>
      </c>
      <c r="E106" s="4" t="s">
        <v>1</v>
      </c>
      <c r="F106" s="7">
        <v>4</v>
      </c>
      <c r="G106" s="7">
        <v>23548000</v>
      </c>
      <c r="H106" s="7">
        <f t="shared" si="1"/>
        <v>94192000</v>
      </c>
      <c r="I106" s="13" t="s">
        <v>1016</v>
      </c>
      <c r="J106" s="13" t="s">
        <v>998</v>
      </c>
      <c r="K106" s="6" t="s">
        <v>276</v>
      </c>
      <c r="L106" s="16" t="s">
        <v>264</v>
      </c>
      <c r="M106" s="4" t="s">
        <v>981</v>
      </c>
    </row>
    <row r="107" spans="1:13" s="5" customFormat="1" ht="20.100000000000001" customHeight="1">
      <c r="A107" s="30">
        <v>105</v>
      </c>
      <c r="B107" s="4" t="s">
        <v>383</v>
      </c>
      <c r="C107" s="4" t="s">
        <v>59</v>
      </c>
      <c r="D107" s="4" t="s">
        <v>191</v>
      </c>
      <c r="E107" s="4" t="s">
        <v>1</v>
      </c>
      <c r="F107" s="7">
        <v>1</v>
      </c>
      <c r="G107" s="7">
        <v>356010000</v>
      </c>
      <c r="H107" s="7">
        <f t="shared" si="1"/>
        <v>356010000</v>
      </c>
      <c r="I107" s="13" t="s">
        <v>1016</v>
      </c>
      <c r="J107" s="13" t="s">
        <v>1002</v>
      </c>
      <c r="K107" s="6" t="s">
        <v>276</v>
      </c>
      <c r="L107" s="16" t="s">
        <v>264</v>
      </c>
      <c r="M107" s="4" t="s">
        <v>981</v>
      </c>
    </row>
    <row r="108" spans="1:13" s="5" customFormat="1" ht="20.100000000000001" customHeight="1">
      <c r="A108" s="30">
        <v>106</v>
      </c>
      <c r="B108" s="4" t="s">
        <v>384</v>
      </c>
      <c r="C108" s="4" t="s">
        <v>59</v>
      </c>
      <c r="D108" s="4" t="s">
        <v>191</v>
      </c>
      <c r="E108" s="4" t="s">
        <v>1</v>
      </c>
      <c r="F108" s="7">
        <v>1</v>
      </c>
      <c r="G108" s="7">
        <v>74424000</v>
      </c>
      <c r="H108" s="7">
        <f t="shared" si="1"/>
        <v>74424000</v>
      </c>
      <c r="I108" s="13" t="s">
        <v>1016</v>
      </c>
      <c r="J108" s="13" t="s">
        <v>1002</v>
      </c>
      <c r="K108" s="6" t="s">
        <v>276</v>
      </c>
      <c r="L108" s="16" t="s">
        <v>264</v>
      </c>
      <c r="M108" s="4" t="s">
        <v>981</v>
      </c>
    </row>
    <row r="109" spans="1:13" s="5" customFormat="1" ht="20.100000000000001" customHeight="1">
      <c r="A109" s="30">
        <v>107</v>
      </c>
      <c r="B109" s="4" t="s">
        <v>385</v>
      </c>
      <c r="C109" s="4" t="s">
        <v>59</v>
      </c>
      <c r="D109" s="4" t="s">
        <v>191</v>
      </c>
      <c r="E109" s="4" t="s">
        <v>1</v>
      </c>
      <c r="F109" s="7">
        <v>1</v>
      </c>
      <c r="G109" s="7">
        <v>356010000</v>
      </c>
      <c r="H109" s="7">
        <f t="shared" si="1"/>
        <v>356010000</v>
      </c>
      <c r="I109" s="13" t="s">
        <v>1016</v>
      </c>
      <c r="J109" s="13" t="s">
        <v>1003</v>
      </c>
      <c r="K109" s="6" t="s">
        <v>276</v>
      </c>
      <c r="L109" s="16" t="s">
        <v>264</v>
      </c>
      <c r="M109" s="4" t="s">
        <v>981</v>
      </c>
    </row>
    <row r="110" spans="1:13" s="5" customFormat="1" ht="20.100000000000001" customHeight="1">
      <c r="A110" s="30">
        <v>108</v>
      </c>
      <c r="B110" s="4" t="s">
        <v>386</v>
      </c>
      <c r="C110" s="4" t="s">
        <v>59</v>
      </c>
      <c r="D110" s="4" t="s">
        <v>191</v>
      </c>
      <c r="E110" s="4" t="s">
        <v>1</v>
      </c>
      <c r="F110" s="7">
        <v>1</v>
      </c>
      <c r="G110" s="7">
        <v>74417000</v>
      </c>
      <c r="H110" s="7">
        <f t="shared" si="1"/>
        <v>74417000</v>
      </c>
      <c r="I110" s="13" t="s">
        <v>1016</v>
      </c>
      <c r="J110" s="13" t="s">
        <v>1003</v>
      </c>
      <c r="K110" s="6" t="s">
        <v>276</v>
      </c>
      <c r="L110" s="16" t="s">
        <v>264</v>
      </c>
      <c r="M110" s="4" t="s">
        <v>981</v>
      </c>
    </row>
    <row r="111" spans="1:13" s="5" customFormat="1" ht="20.100000000000001" customHeight="1">
      <c r="A111" s="30">
        <v>109</v>
      </c>
      <c r="B111" s="4" t="s">
        <v>387</v>
      </c>
      <c r="C111" s="4" t="s">
        <v>59</v>
      </c>
      <c r="D111" s="4" t="s">
        <v>191</v>
      </c>
      <c r="E111" s="4" t="s">
        <v>1</v>
      </c>
      <c r="F111" s="7">
        <v>1</v>
      </c>
      <c r="G111" s="7">
        <v>432290000</v>
      </c>
      <c r="H111" s="7">
        <f t="shared" si="1"/>
        <v>432290000</v>
      </c>
      <c r="I111" s="13" t="s">
        <v>1016</v>
      </c>
      <c r="J111" s="13" t="s">
        <v>1001</v>
      </c>
      <c r="K111" s="6" t="s">
        <v>276</v>
      </c>
      <c r="L111" s="16" t="s">
        <v>264</v>
      </c>
      <c r="M111" s="4" t="s">
        <v>981</v>
      </c>
    </row>
    <row r="112" spans="1:13" s="5" customFormat="1" ht="20.100000000000001" customHeight="1">
      <c r="A112" s="30">
        <v>110</v>
      </c>
      <c r="B112" s="4" t="s">
        <v>388</v>
      </c>
      <c r="C112" s="4" t="s">
        <v>59</v>
      </c>
      <c r="D112" s="4" t="s">
        <v>191</v>
      </c>
      <c r="E112" s="4" t="s">
        <v>1</v>
      </c>
      <c r="F112" s="7">
        <v>1</v>
      </c>
      <c r="G112" s="7">
        <v>81693000</v>
      </c>
      <c r="H112" s="7">
        <f t="shared" si="1"/>
        <v>81693000</v>
      </c>
      <c r="I112" s="13" t="s">
        <v>1016</v>
      </c>
      <c r="J112" s="13" t="s">
        <v>1001</v>
      </c>
      <c r="K112" s="6" t="s">
        <v>276</v>
      </c>
      <c r="L112" s="16" t="s">
        <v>264</v>
      </c>
      <c r="M112" s="4" t="s">
        <v>981</v>
      </c>
    </row>
    <row r="113" spans="1:13" s="5" customFormat="1" ht="20.100000000000001" customHeight="1">
      <c r="A113" s="30">
        <v>111</v>
      </c>
      <c r="B113" s="4" t="s">
        <v>389</v>
      </c>
      <c r="C113" s="4" t="s">
        <v>60</v>
      </c>
      <c r="D113" s="4" t="s">
        <v>192</v>
      </c>
      <c r="E113" s="4" t="s">
        <v>1</v>
      </c>
      <c r="F113" s="7">
        <v>1</v>
      </c>
      <c r="G113" s="7">
        <v>2030798000</v>
      </c>
      <c r="H113" s="7">
        <f t="shared" si="1"/>
        <v>2030798000</v>
      </c>
      <c r="I113" s="13" t="s">
        <v>1016</v>
      </c>
      <c r="J113" s="13" t="s">
        <v>1004</v>
      </c>
      <c r="K113" s="6" t="s">
        <v>276</v>
      </c>
      <c r="L113" s="16" t="s">
        <v>264</v>
      </c>
      <c r="M113" s="4" t="s">
        <v>981</v>
      </c>
    </row>
    <row r="114" spans="1:13" s="5" customFormat="1" ht="20.100000000000001" customHeight="1">
      <c r="A114" s="30">
        <v>112</v>
      </c>
      <c r="B114" s="4" t="s">
        <v>390</v>
      </c>
      <c r="C114" s="4" t="s">
        <v>60</v>
      </c>
      <c r="D114" s="4" t="s">
        <v>192</v>
      </c>
      <c r="E114" s="4" t="s">
        <v>1</v>
      </c>
      <c r="F114" s="7">
        <v>1</v>
      </c>
      <c r="G114" s="7">
        <v>102972000</v>
      </c>
      <c r="H114" s="7">
        <f t="shared" si="1"/>
        <v>102972000</v>
      </c>
      <c r="I114" s="13" t="s">
        <v>1016</v>
      </c>
      <c r="J114" s="13" t="s">
        <v>1004</v>
      </c>
      <c r="K114" s="6" t="s">
        <v>276</v>
      </c>
      <c r="L114" s="16" t="s">
        <v>264</v>
      </c>
      <c r="M114" s="4" t="s">
        <v>981</v>
      </c>
    </row>
    <row r="115" spans="1:13" s="5" customFormat="1" ht="20.100000000000001" customHeight="1">
      <c r="A115" s="30">
        <v>113</v>
      </c>
      <c r="B115" s="4" t="s">
        <v>391</v>
      </c>
      <c r="C115" s="4" t="s">
        <v>61</v>
      </c>
      <c r="D115" s="4" t="s">
        <v>193</v>
      </c>
      <c r="E115" s="4" t="s">
        <v>1</v>
      </c>
      <c r="F115" s="7">
        <v>1</v>
      </c>
      <c r="G115" s="7">
        <v>78119000</v>
      </c>
      <c r="H115" s="7">
        <f t="shared" si="1"/>
        <v>78119000</v>
      </c>
      <c r="I115" s="13" t="s">
        <v>1016</v>
      </c>
      <c r="J115" s="13" t="s">
        <v>1001</v>
      </c>
      <c r="K115" s="6" t="s">
        <v>276</v>
      </c>
      <c r="L115" s="16" t="s">
        <v>264</v>
      </c>
      <c r="M115" s="4" t="s">
        <v>981</v>
      </c>
    </row>
    <row r="116" spans="1:13" s="5" customFormat="1" ht="20.100000000000001" customHeight="1">
      <c r="A116" s="30">
        <v>114</v>
      </c>
      <c r="B116" s="4" t="s">
        <v>392</v>
      </c>
      <c r="C116" s="4" t="s">
        <v>747</v>
      </c>
      <c r="D116" s="4" t="s">
        <v>211</v>
      </c>
      <c r="E116" s="4" t="s">
        <v>1</v>
      </c>
      <c r="F116" s="7">
        <v>3</v>
      </c>
      <c r="G116" s="7">
        <v>29736000</v>
      </c>
      <c r="H116" s="7">
        <f t="shared" si="1"/>
        <v>89208000</v>
      </c>
      <c r="I116" s="13" t="s">
        <v>1016</v>
      </c>
      <c r="J116" s="13" t="s">
        <v>997</v>
      </c>
      <c r="K116" s="6" t="s">
        <v>276</v>
      </c>
      <c r="L116" s="16" t="s">
        <v>264</v>
      </c>
      <c r="M116" s="4" t="s">
        <v>981</v>
      </c>
    </row>
    <row r="117" spans="1:13" s="5" customFormat="1" ht="20.100000000000001" customHeight="1">
      <c r="A117" s="30">
        <v>115</v>
      </c>
      <c r="B117" s="4" t="s">
        <v>393</v>
      </c>
      <c r="C117" s="4" t="s">
        <v>82</v>
      </c>
      <c r="D117" s="4" t="s">
        <v>204</v>
      </c>
      <c r="E117" s="4" t="s">
        <v>0</v>
      </c>
      <c r="F117" s="7">
        <v>1</v>
      </c>
      <c r="G117" s="7">
        <v>107060000</v>
      </c>
      <c r="H117" s="7">
        <f t="shared" si="1"/>
        <v>107060000</v>
      </c>
      <c r="I117" s="13" t="s">
        <v>1028</v>
      </c>
      <c r="J117" s="13" t="s">
        <v>14</v>
      </c>
      <c r="K117" s="6" t="s">
        <v>276</v>
      </c>
      <c r="L117" s="16" t="s">
        <v>269</v>
      </c>
      <c r="M117" s="4" t="s">
        <v>972</v>
      </c>
    </row>
    <row r="118" spans="1:13" s="5" customFormat="1" ht="20.100000000000001" customHeight="1">
      <c r="A118" s="30">
        <v>116</v>
      </c>
      <c r="B118" s="4" t="s">
        <v>394</v>
      </c>
      <c r="C118" s="4" t="s">
        <v>83</v>
      </c>
      <c r="D118" s="4" t="s">
        <v>205</v>
      </c>
      <c r="E118" s="4" t="s">
        <v>0</v>
      </c>
      <c r="F118" s="7">
        <v>1</v>
      </c>
      <c r="G118" s="7">
        <v>5600000</v>
      </c>
      <c r="H118" s="7">
        <f t="shared" si="1"/>
        <v>5600000</v>
      </c>
      <c r="I118" s="13" t="s">
        <v>1028</v>
      </c>
      <c r="J118" s="13" t="s">
        <v>14</v>
      </c>
      <c r="K118" s="6" t="s">
        <v>276</v>
      </c>
      <c r="L118" s="16" t="s">
        <v>269</v>
      </c>
      <c r="M118" s="4" t="s">
        <v>972</v>
      </c>
    </row>
    <row r="119" spans="1:13" s="5" customFormat="1" ht="20.100000000000001" customHeight="1">
      <c r="A119" s="30">
        <v>117</v>
      </c>
      <c r="B119" s="4" t="s">
        <v>395</v>
      </c>
      <c r="C119" s="4" t="s">
        <v>26</v>
      </c>
      <c r="D119" s="4" t="s">
        <v>162</v>
      </c>
      <c r="E119" s="4" t="s">
        <v>0</v>
      </c>
      <c r="F119" s="7">
        <v>1</v>
      </c>
      <c r="G119" s="7">
        <v>1386821000</v>
      </c>
      <c r="H119" s="7">
        <f t="shared" si="1"/>
        <v>1386821000</v>
      </c>
      <c r="I119" s="13" t="s">
        <v>1029</v>
      </c>
      <c r="J119" s="13" t="s">
        <v>14</v>
      </c>
      <c r="K119" s="6" t="s">
        <v>276</v>
      </c>
      <c r="L119" s="16" t="s">
        <v>260</v>
      </c>
      <c r="M119" s="4" t="s">
        <v>973</v>
      </c>
    </row>
    <row r="120" spans="1:13" s="5" customFormat="1" ht="20.100000000000001" customHeight="1">
      <c r="A120" s="30">
        <v>118</v>
      </c>
      <c r="B120" s="4" t="s">
        <v>396</v>
      </c>
      <c r="C120" s="4" t="s">
        <v>748</v>
      </c>
      <c r="D120" s="4" t="s">
        <v>870</v>
      </c>
      <c r="E120" s="4" t="s">
        <v>0</v>
      </c>
      <c r="F120" s="7">
        <v>1</v>
      </c>
      <c r="G120" s="7">
        <v>98791740</v>
      </c>
      <c r="H120" s="7">
        <f t="shared" si="1"/>
        <v>98791740</v>
      </c>
      <c r="I120" s="13" t="s">
        <v>1028</v>
      </c>
      <c r="J120" s="13" t="s">
        <v>14</v>
      </c>
      <c r="K120" s="6" t="s">
        <v>276</v>
      </c>
      <c r="L120" s="16" t="s">
        <v>951</v>
      </c>
      <c r="M120" s="4" t="s">
        <v>980</v>
      </c>
    </row>
    <row r="121" spans="1:13" s="5" customFormat="1" ht="20.100000000000001" customHeight="1">
      <c r="A121" s="30">
        <v>119</v>
      </c>
      <c r="B121" s="4" t="s">
        <v>397</v>
      </c>
      <c r="C121" s="4" t="s">
        <v>56</v>
      </c>
      <c r="D121" s="4" t="s">
        <v>188</v>
      </c>
      <c r="E121" s="4" t="s">
        <v>0</v>
      </c>
      <c r="F121" s="7">
        <v>1</v>
      </c>
      <c r="G121" s="7">
        <v>37077000</v>
      </c>
      <c r="H121" s="7">
        <f t="shared" si="1"/>
        <v>37077000</v>
      </c>
      <c r="I121" s="13" t="s">
        <v>1028</v>
      </c>
      <c r="J121" s="13" t="s">
        <v>14</v>
      </c>
      <c r="K121" s="6" t="s">
        <v>276</v>
      </c>
      <c r="L121" s="16" t="s">
        <v>941</v>
      </c>
      <c r="M121" s="4" t="s">
        <v>966</v>
      </c>
    </row>
    <row r="122" spans="1:13" s="5" customFormat="1" ht="20.100000000000001" customHeight="1">
      <c r="A122" s="30">
        <v>120</v>
      </c>
      <c r="B122" s="4" t="s">
        <v>398</v>
      </c>
      <c r="C122" s="4" t="s">
        <v>57</v>
      </c>
      <c r="D122" s="4" t="s">
        <v>189</v>
      </c>
      <c r="E122" s="4" t="s">
        <v>1</v>
      </c>
      <c r="F122" s="7">
        <v>1</v>
      </c>
      <c r="G122" s="7">
        <v>29161000</v>
      </c>
      <c r="H122" s="7">
        <f t="shared" si="1"/>
        <v>29161000</v>
      </c>
      <c r="I122" s="13" t="s">
        <v>1028</v>
      </c>
      <c r="J122" s="13" t="s">
        <v>14</v>
      </c>
      <c r="K122" s="6" t="s">
        <v>276</v>
      </c>
      <c r="L122" s="16" t="s">
        <v>261</v>
      </c>
      <c r="M122" s="4" t="s">
        <v>982</v>
      </c>
    </row>
    <row r="123" spans="1:13" s="5" customFormat="1" ht="20.100000000000001" customHeight="1">
      <c r="A123" s="30">
        <v>121</v>
      </c>
      <c r="B123" s="4" t="s">
        <v>399</v>
      </c>
      <c r="C123" s="4" t="s">
        <v>749</v>
      </c>
      <c r="D123" s="4" t="s">
        <v>871</v>
      </c>
      <c r="E123" s="4" t="s">
        <v>0</v>
      </c>
      <c r="F123" s="7">
        <v>1</v>
      </c>
      <c r="G123" s="7">
        <v>107184000</v>
      </c>
      <c r="H123" s="7">
        <f t="shared" si="1"/>
        <v>107184000</v>
      </c>
      <c r="I123" s="13" t="s">
        <v>1028</v>
      </c>
      <c r="J123" s="13" t="s">
        <v>14</v>
      </c>
      <c r="K123" s="6" t="s">
        <v>276</v>
      </c>
      <c r="L123" s="16" t="s">
        <v>269</v>
      </c>
      <c r="M123" s="4" t="s">
        <v>972</v>
      </c>
    </row>
    <row r="124" spans="1:13" s="5" customFormat="1" ht="20.100000000000001" customHeight="1">
      <c r="A124" s="30">
        <v>122</v>
      </c>
      <c r="B124" s="4" t="s">
        <v>400</v>
      </c>
      <c r="C124" s="4" t="s">
        <v>65</v>
      </c>
      <c r="D124" s="4" t="s">
        <v>196</v>
      </c>
      <c r="E124" s="4" t="s">
        <v>1</v>
      </c>
      <c r="F124" s="7">
        <v>2</v>
      </c>
      <c r="G124" s="7">
        <v>13261000</v>
      </c>
      <c r="H124" s="7">
        <f t="shared" si="1"/>
        <v>26522000</v>
      </c>
      <c r="I124" s="13" t="s">
        <v>1019</v>
      </c>
      <c r="J124" s="13" t="s">
        <v>999</v>
      </c>
      <c r="K124" s="6" t="s">
        <v>276</v>
      </c>
      <c r="L124" s="16" t="s">
        <v>266</v>
      </c>
      <c r="M124" s="4" t="s">
        <v>983</v>
      </c>
    </row>
    <row r="125" spans="1:13" s="5" customFormat="1" ht="20.100000000000001" customHeight="1">
      <c r="A125" s="30">
        <v>123</v>
      </c>
      <c r="B125" s="4" t="s">
        <v>401</v>
      </c>
      <c r="C125" s="4" t="s">
        <v>66</v>
      </c>
      <c r="D125" s="4" t="s">
        <v>197</v>
      </c>
      <c r="E125" s="4" t="s">
        <v>1</v>
      </c>
      <c r="F125" s="7">
        <v>1</v>
      </c>
      <c r="G125" s="7">
        <v>5243000</v>
      </c>
      <c r="H125" s="7">
        <f t="shared" si="1"/>
        <v>5243000</v>
      </c>
      <c r="I125" s="13" t="s">
        <v>1019</v>
      </c>
      <c r="J125" s="13" t="s">
        <v>14</v>
      </c>
      <c r="K125" s="6" t="s">
        <v>276</v>
      </c>
      <c r="L125" s="16" t="s">
        <v>266</v>
      </c>
      <c r="M125" s="4" t="s">
        <v>983</v>
      </c>
    </row>
    <row r="126" spans="1:13" s="5" customFormat="1" ht="20.100000000000001" customHeight="1">
      <c r="A126" s="30">
        <v>124</v>
      </c>
      <c r="B126" s="4" t="s">
        <v>402</v>
      </c>
      <c r="C126" s="4" t="s">
        <v>750</v>
      </c>
      <c r="D126" s="4" t="s">
        <v>872</v>
      </c>
      <c r="E126" s="4" t="s">
        <v>1</v>
      </c>
      <c r="F126" s="7">
        <v>12</v>
      </c>
      <c r="G126" s="7">
        <v>74033</v>
      </c>
      <c r="H126" s="7">
        <f t="shared" si="1"/>
        <v>888396</v>
      </c>
      <c r="I126" s="13" t="s">
        <v>1019</v>
      </c>
      <c r="J126" s="13" t="s">
        <v>999</v>
      </c>
      <c r="K126" s="6" t="s">
        <v>276</v>
      </c>
      <c r="L126" s="16" t="s">
        <v>952</v>
      </c>
      <c r="M126" s="4" t="s">
        <v>984</v>
      </c>
    </row>
    <row r="127" spans="1:13" s="5" customFormat="1" ht="20.100000000000001" customHeight="1">
      <c r="A127" s="30">
        <v>125</v>
      </c>
      <c r="B127" s="4" t="s">
        <v>403</v>
      </c>
      <c r="C127" s="4" t="s">
        <v>751</v>
      </c>
      <c r="D127" s="4" t="s">
        <v>873</v>
      </c>
      <c r="E127" s="4" t="s">
        <v>1</v>
      </c>
      <c r="F127" s="7">
        <v>6</v>
      </c>
      <c r="G127" s="7">
        <v>74033</v>
      </c>
      <c r="H127" s="7">
        <f t="shared" si="1"/>
        <v>444198</v>
      </c>
      <c r="I127" s="13" t="s">
        <v>1019</v>
      </c>
      <c r="J127" s="13" t="s">
        <v>999</v>
      </c>
      <c r="K127" s="6" t="s">
        <v>276</v>
      </c>
      <c r="L127" s="16" t="s">
        <v>952</v>
      </c>
      <c r="M127" s="4" t="s">
        <v>984</v>
      </c>
    </row>
    <row r="128" spans="1:13" s="5" customFormat="1" ht="20.100000000000001" customHeight="1">
      <c r="A128" s="30">
        <v>126</v>
      </c>
      <c r="B128" s="4" t="s">
        <v>404</v>
      </c>
      <c r="C128" s="4" t="s">
        <v>752</v>
      </c>
      <c r="D128" s="4" t="s">
        <v>874</v>
      </c>
      <c r="E128" s="4" t="s">
        <v>1</v>
      </c>
      <c r="F128" s="7">
        <v>6</v>
      </c>
      <c r="G128" s="7">
        <v>74033</v>
      </c>
      <c r="H128" s="7">
        <f t="shared" si="1"/>
        <v>444198</v>
      </c>
      <c r="I128" s="13" t="s">
        <v>1019</v>
      </c>
      <c r="J128" s="13" t="s">
        <v>999</v>
      </c>
      <c r="K128" s="6" t="s">
        <v>276</v>
      </c>
      <c r="L128" s="16" t="s">
        <v>952</v>
      </c>
      <c r="M128" s="4" t="s">
        <v>984</v>
      </c>
    </row>
    <row r="129" spans="1:13" s="5" customFormat="1" ht="20.100000000000001" customHeight="1">
      <c r="A129" s="30">
        <v>127</v>
      </c>
      <c r="B129" s="4" t="s">
        <v>405</v>
      </c>
      <c r="C129" s="4" t="s">
        <v>753</v>
      </c>
      <c r="D129" s="4" t="s">
        <v>875</v>
      </c>
      <c r="E129" s="4" t="s">
        <v>1</v>
      </c>
      <c r="F129" s="7">
        <v>6</v>
      </c>
      <c r="G129" s="7">
        <v>74033</v>
      </c>
      <c r="H129" s="7">
        <f t="shared" si="1"/>
        <v>444198</v>
      </c>
      <c r="I129" s="13" t="s">
        <v>1019</v>
      </c>
      <c r="J129" s="13" t="s">
        <v>999</v>
      </c>
      <c r="K129" s="6" t="s">
        <v>276</v>
      </c>
      <c r="L129" s="16" t="s">
        <v>952</v>
      </c>
      <c r="M129" s="4" t="s">
        <v>984</v>
      </c>
    </row>
    <row r="130" spans="1:13" s="5" customFormat="1" ht="20.100000000000001" customHeight="1">
      <c r="A130" s="30">
        <v>128</v>
      </c>
      <c r="B130" s="4" t="s">
        <v>406</v>
      </c>
      <c r="C130" s="4" t="s">
        <v>754</v>
      </c>
      <c r="D130" s="4" t="s">
        <v>876</v>
      </c>
      <c r="E130" s="4" t="s">
        <v>1</v>
      </c>
      <c r="F130" s="7">
        <v>1</v>
      </c>
      <c r="G130" s="7">
        <v>79229000</v>
      </c>
      <c r="H130" s="7">
        <f t="shared" si="1"/>
        <v>79229000</v>
      </c>
      <c r="I130" s="13" t="s">
        <v>1012</v>
      </c>
      <c r="J130" s="13" t="s">
        <v>14</v>
      </c>
      <c r="K130" s="6" t="s">
        <v>276</v>
      </c>
      <c r="L130" s="16" t="s">
        <v>268</v>
      </c>
      <c r="M130" s="4" t="s">
        <v>985</v>
      </c>
    </row>
    <row r="131" spans="1:13" s="5" customFormat="1" ht="20.100000000000001" customHeight="1">
      <c r="A131" s="30">
        <v>129</v>
      </c>
      <c r="B131" s="4" t="s">
        <v>407</v>
      </c>
      <c r="C131" s="4" t="s">
        <v>755</v>
      </c>
      <c r="D131" s="4" t="s">
        <v>877</v>
      </c>
      <c r="E131" s="4" t="s">
        <v>1</v>
      </c>
      <c r="F131" s="7">
        <v>1</v>
      </c>
      <c r="G131" s="7">
        <v>280022520</v>
      </c>
      <c r="H131" s="7">
        <f t="shared" si="1"/>
        <v>280022520</v>
      </c>
      <c r="I131" s="13" t="s">
        <v>1012</v>
      </c>
      <c r="J131" s="13" t="s">
        <v>1004</v>
      </c>
      <c r="K131" s="6" t="s">
        <v>276</v>
      </c>
      <c r="L131" s="16" t="s">
        <v>17</v>
      </c>
      <c r="M131" s="4" t="s">
        <v>959</v>
      </c>
    </row>
    <row r="132" spans="1:13" s="5" customFormat="1" ht="20.100000000000001" customHeight="1">
      <c r="A132" s="30">
        <v>130</v>
      </c>
      <c r="B132" s="4" t="s">
        <v>408</v>
      </c>
      <c r="C132" s="4" t="s">
        <v>756</v>
      </c>
      <c r="D132" s="4" t="s">
        <v>878</v>
      </c>
      <c r="E132" s="4" t="s">
        <v>1</v>
      </c>
      <c r="F132" s="7">
        <v>1</v>
      </c>
      <c r="G132" s="7">
        <v>3758096</v>
      </c>
      <c r="H132" s="7">
        <f t="shared" ref="H132:H195" si="2">G132*F132</f>
        <v>3758096</v>
      </c>
      <c r="I132" s="13" t="s">
        <v>1012</v>
      </c>
      <c r="J132" s="13" t="s">
        <v>14</v>
      </c>
      <c r="K132" s="6" t="s">
        <v>276</v>
      </c>
      <c r="L132" s="16" t="s">
        <v>17</v>
      </c>
      <c r="M132" s="4" t="s">
        <v>959</v>
      </c>
    </row>
    <row r="133" spans="1:13" s="5" customFormat="1" ht="20.100000000000001" customHeight="1">
      <c r="A133" s="30">
        <v>131</v>
      </c>
      <c r="B133" s="4" t="s">
        <v>409</v>
      </c>
      <c r="C133" s="4" t="s">
        <v>54</v>
      </c>
      <c r="D133" s="4" t="s">
        <v>187</v>
      </c>
      <c r="E133" s="4" t="s">
        <v>1</v>
      </c>
      <c r="F133" s="7">
        <v>1</v>
      </c>
      <c r="G133" s="7">
        <v>267764157</v>
      </c>
      <c r="H133" s="7">
        <f t="shared" si="2"/>
        <v>267764157</v>
      </c>
      <c r="I133" s="13" t="s">
        <v>1016</v>
      </c>
      <c r="J133" s="13" t="s">
        <v>1000</v>
      </c>
      <c r="K133" s="6" t="s">
        <v>276</v>
      </c>
      <c r="L133" s="16" t="s">
        <v>943</v>
      </c>
      <c r="M133" s="4" t="s">
        <v>969</v>
      </c>
    </row>
    <row r="134" spans="1:13" s="5" customFormat="1" ht="20.100000000000001" customHeight="1">
      <c r="A134" s="30">
        <v>132</v>
      </c>
      <c r="B134" s="4" t="s">
        <v>410</v>
      </c>
      <c r="C134" s="4" t="s">
        <v>54</v>
      </c>
      <c r="D134" s="4" t="s">
        <v>187</v>
      </c>
      <c r="E134" s="4" t="s">
        <v>1</v>
      </c>
      <c r="F134" s="7">
        <v>1</v>
      </c>
      <c r="G134" s="7">
        <v>41104179</v>
      </c>
      <c r="H134" s="7">
        <f t="shared" si="2"/>
        <v>41104179</v>
      </c>
      <c r="I134" s="13" t="s">
        <v>1016</v>
      </c>
      <c r="J134" s="13" t="s">
        <v>1000</v>
      </c>
      <c r="K134" s="6" t="s">
        <v>276</v>
      </c>
      <c r="L134" s="16" t="s">
        <v>943</v>
      </c>
      <c r="M134" s="4" t="s">
        <v>969</v>
      </c>
    </row>
    <row r="135" spans="1:13" s="5" customFormat="1" ht="20.100000000000001" customHeight="1">
      <c r="A135" s="30">
        <v>133</v>
      </c>
      <c r="B135" s="4" t="s">
        <v>411</v>
      </c>
      <c r="C135" s="4" t="s">
        <v>55</v>
      </c>
      <c r="D135" s="4" t="s">
        <v>187</v>
      </c>
      <c r="E135" s="4" t="s">
        <v>1</v>
      </c>
      <c r="F135" s="7">
        <v>1</v>
      </c>
      <c r="G135" s="7">
        <v>58214400</v>
      </c>
      <c r="H135" s="7">
        <f t="shared" si="2"/>
        <v>58214400</v>
      </c>
      <c r="I135" s="13" t="s">
        <v>1016</v>
      </c>
      <c r="J135" s="13" t="s">
        <v>14</v>
      </c>
      <c r="K135" s="6" t="s">
        <v>276</v>
      </c>
      <c r="L135" s="16" t="s">
        <v>943</v>
      </c>
      <c r="M135" s="4" t="s">
        <v>969</v>
      </c>
    </row>
    <row r="136" spans="1:13" s="5" customFormat="1" ht="20.100000000000001" customHeight="1">
      <c r="A136" s="30">
        <v>134</v>
      </c>
      <c r="B136" s="4" t="s">
        <v>412</v>
      </c>
      <c r="C136" s="4" t="s">
        <v>34</v>
      </c>
      <c r="D136" s="4" t="s">
        <v>170</v>
      </c>
      <c r="E136" s="4" t="s">
        <v>1</v>
      </c>
      <c r="F136" s="7">
        <v>1</v>
      </c>
      <c r="G136" s="7">
        <v>202841000</v>
      </c>
      <c r="H136" s="7">
        <f t="shared" si="2"/>
        <v>202841000</v>
      </c>
      <c r="I136" s="13" t="s">
        <v>1019</v>
      </c>
      <c r="J136" s="13" t="s">
        <v>14</v>
      </c>
      <c r="K136" s="6" t="s">
        <v>276</v>
      </c>
      <c r="L136" s="16" t="s">
        <v>942</v>
      </c>
      <c r="M136" s="4" t="s">
        <v>968</v>
      </c>
    </row>
    <row r="137" spans="1:13" s="5" customFormat="1" ht="20.100000000000001" customHeight="1">
      <c r="A137" s="30">
        <v>135</v>
      </c>
      <c r="B137" s="4" t="s">
        <v>413</v>
      </c>
      <c r="C137" s="4" t="s">
        <v>757</v>
      </c>
      <c r="D137" s="4" t="s">
        <v>186</v>
      </c>
      <c r="E137" s="4" t="s">
        <v>1</v>
      </c>
      <c r="F137" s="7">
        <v>3</v>
      </c>
      <c r="G137" s="7">
        <v>44850000</v>
      </c>
      <c r="H137" s="7">
        <f t="shared" si="2"/>
        <v>134550000</v>
      </c>
      <c r="I137" s="13" t="s">
        <v>1019</v>
      </c>
      <c r="J137" s="13" t="s">
        <v>14</v>
      </c>
      <c r="K137" s="6" t="s">
        <v>276</v>
      </c>
      <c r="L137" s="16" t="s">
        <v>942</v>
      </c>
      <c r="M137" s="4" t="s">
        <v>968</v>
      </c>
    </row>
    <row r="138" spans="1:13" s="5" customFormat="1" ht="20.100000000000001" customHeight="1">
      <c r="A138" s="30">
        <v>136</v>
      </c>
      <c r="B138" s="4" t="s">
        <v>414</v>
      </c>
      <c r="C138" s="4" t="s">
        <v>33</v>
      </c>
      <c r="D138" s="4" t="s">
        <v>169</v>
      </c>
      <c r="E138" s="4" t="s">
        <v>1</v>
      </c>
      <c r="F138" s="7">
        <v>14</v>
      </c>
      <c r="G138" s="7">
        <v>2019715</v>
      </c>
      <c r="H138" s="7">
        <f t="shared" si="2"/>
        <v>28276010</v>
      </c>
      <c r="I138" s="13" t="s">
        <v>1019</v>
      </c>
      <c r="J138" s="13" t="s">
        <v>14</v>
      </c>
      <c r="K138" s="6" t="s">
        <v>276</v>
      </c>
      <c r="L138" s="16" t="s">
        <v>942</v>
      </c>
      <c r="M138" s="4" t="s">
        <v>968</v>
      </c>
    </row>
    <row r="139" spans="1:13" s="5" customFormat="1" ht="20.100000000000001" customHeight="1">
      <c r="A139" s="30">
        <v>137</v>
      </c>
      <c r="B139" s="4" t="s">
        <v>415</v>
      </c>
      <c r="C139" s="4" t="s">
        <v>758</v>
      </c>
      <c r="D139" s="4" t="s">
        <v>879</v>
      </c>
      <c r="E139" s="4" t="s">
        <v>1</v>
      </c>
      <c r="F139" s="7">
        <v>1</v>
      </c>
      <c r="G139" s="7">
        <v>64512000</v>
      </c>
      <c r="H139" s="7">
        <f t="shared" si="2"/>
        <v>64512000</v>
      </c>
      <c r="I139" s="13" t="s">
        <v>1019</v>
      </c>
      <c r="J139" s="13" t="s">
        <v>14</v>
      </c>
      <c r="K139" s="6" t="s">
        <v>276</v>
      </c>
      <c r="L139" s="16" t="s">
        <v>942</v>
      </c>
      <c r="M139" s="4" t="s">
        <v>968</v>
      </c>
    </row>
    <row r="140" spans="1:13" s="5" customFormat="1" ht="20.100000000000001" customHeight="1">
      <c r="A140" s="30">
        <v>138</v>
      </c>
      <c r="B140" s="4" t="s">
        <v>416</v>
      </c>
      <c r="C140" s="4" t="s">
        <v>759</v>
      </c>
      <c r="D140" s="4" t="s">
        <v>880</v>
      </c>
      <c r="E140" s="4" t="s">
        <v>1</v>
      </c>
      <c r="F140" s="7">
        <v>1</v>
      </c>
      <c r="G140" s="7">
        <v>51163000</v>
      </c>
      <c r="H140" s="7">
        <f t="shared" si="2"/>
        <v>51163000</v>
      </c>
      <c r="I140" s="13" t="s">
        <v>1019</v>
      </c>
      <c r="J140" s="13" t="s">
        <v>14</v>
      </c>
      <c r="K140" s="6" t="s">
        <v>276</v>
      </c>
      <c r="L140" s="16" t="s">
        <v>942</v>
      </c>
      <c r="M140" s="4" t="s">
        <v>968</v>
      </c>
    </row>
    <row r="141" spans="1:13" s="5" customFormat="1" ht="20.100000000000001" customHeight="1">
      <c r="A141" s="30">
        <v>139</v>
      </c>
      <c r="B141" s="4" t="s">
        <v>417</v>
      </c>
      <c r="C141" s="4" t="s">
        <v>759</v>
      </c>
      <c r="D141" s="4" t="s">
        <v>880</v>
      </c>
      <c r="E141" s="4" t="s">
        <v>1</v>
      </c>
      <c r="F141" s="7">
        <v>1</v>
      </c>
      <c r="G141" s="7">
        <v>139124000</v>
      </c>
      <c r="H141" s="7">
        <f t="shared" si="2"/>
        <v>139124000</v>
      </c>
      <c r="I141" s="13" t="s">
        <v>1019</v>
      </c>
      <c r="J141" s="13" t="s">
        <v>14</v>
      </c>
      <c r="K141" s="6" t="s">
        <v>276</v>
      </c>
      <c r="L141" s="16" t="s">
        <v>942</v>
      </c>
      <c r="M141" s="4" t="s">
        <v>968</v>
      </c>
    </row>
    <row r="142" spans="1:13" s="5" customFormat="1" ht="20.100000000000001" customHeight="1">
      <c r="A142" s="30">
        <v>140</v>
      </c>
      <c r="B142" s="4" t="s">
        <v>418</v>
      </c>
      <c r="C142" s="4" t="s">
        <v>759</v>
      </c>
      <c r="D142" s="4" t="s">
        <v>880</v>
      </c>
      <c r="E142" s="4" t="s">
        <v>1</v>
      </c>
      <c r="F142" s="7">
        <v>1</v>
      </c>
      <c r="G142" s="7">
        <v>80614000</v>
      </c>
      <c r="H142" s="7">
        <f t="shared" si="2"/>
        <v>80614000</v>
      </c>
      <c r="I142" s="13" t="s">
        <v>1019</v>
      </c>
      <c r="J142" s="13" t="s">
        <v>14</v>
      </c>
      <c r="K142" s="6" t="s">
        <v>276</v>
      </c>
      <c r="L142" s="16" t="s">
        <v>942</v>
      </c>
      <c r="M142" s="4" t="s">
        <v>968</v>
      </c>
    </row>
    <row r="143" spans="1:13" s="5" customFormat="1" ht="20.100000000000001" customHeight="1">
      <c r="A143" s="30">
        <v>141</v>
      </c>
      <c r="B143" s="4" t="s">
        <v>419</v>
      </c>
      <c r="C143" s="4" t="s">
        <v>44</v>
      </c>
      <c r="D143" s="4" t="s">
        <v>881</v>
      </c>
      <c r="E143" s="4" t="s">
        <v>1</v>
      </c>
      <c r="F143" s="7">
        <v>20</v>
      </c>
      <c r="G143" s="7">
        <v>22441000</v>
      </c>
      <c r="H143" s="7">
        <f t="shared" si="2"/>
        <v>448820000</v>
      </c>
      <c r="I143" s="13" t="s">
        <v>1030</v>
      </c>
      <c r="J143" s="13" t="s">
        <v>14</v>
      </c>
      <c r="K143" s="6" t="s">
        <v>276</v>
      </c>
      <c r="L143" s="16" t="s">
        <v>953</v>
      </c>
      <c r="M143" s="4" t="s">
        <v>986</v>
      </c>
    </row>
    <row r="144" spans="1:13" s="5" customFormat="1" ht="20.100000000000001" customHeight="1">
      <c r="A144" s="30">
        <v>142</v>
      </c>
      <c r="B144" s="4" t="s">
        <v>420</v>
      </c>
      <c r="C144" s="4" t="s">
        <v>71</v>
      </c>
      <c r="D144" s="4" t="s">
        <v>200</v>
      </c>
      <c r="E144" s="4" t="s">
        <v>1</v>
      </c>
      <c r="F144" s="7">
        <v>1</v>
      </c>
      <c r="G144" s="7">
        <v>38054920</v>
      </c>
      <c r="H144" s="7">
        <f t="shared" si="2"/>
        <v>38054920</v>
      </c>
      <c r="I144" s="13" t="s">
        <v>1019</v>
      </c>
      <c r="J144" s="13" t="s">
        <v>14</v>
      </c>
      <c r="K144" s="6" t="s">
        <v>276</v>
      </c>
      <c r="L144" s="16" t="s">
        <v>268</v>
      </c>
      <c r="M144" s="4" t="s">
        <v>985</v>
      </c>
    </row>
    <row r="145" spans="1:13" s="5" customFormat="1" ht="20.100000000000001" customHeight="1">
      <c r="A145" s="30">
        <v>143</v>
      </c>
      <c r="B145" s="4" t="s">
        <v>421</v>
      </c>
      <c r="C145" s="4" t="s">
        <v>760</v>
      </c>
      <c r="D145" s="4" t="s">
        <v>882</v>
      </c>
      <c r="E145" s="4" t="s">
        <v>1</v>
      </c>
      <c r="F145" s="7">
        <v>1</v>
      </c>
      <c r="G145" s="7">
        <v>164927000</v>
      </c>
      <c r="H145" s="7">
        <f t="shared" si="2"/>
        <v>164927000</v>
      </c>
      <c r="I145" s="13" t="s">
        <v>1012</v>
      </c>
      <c r="J145" s="13" t="s">
        <v>14</v>
      </c>
      <c r="K145" s="6" t="s">
        <v>276</v>
      </c>
      <c r="L145" s="16" t="s">
        <v>268</v>
      </c>
      <c r="M145" s="4" t="s">
        <v>985</v>
      </c>
    </row>
    <row r="146" spans="1:13" s="5" customFormat="1" ht="20.100000000000001" customHeight="1">
      <c r="A146" s="30">
        <v>144</v>
      </c>
      <c r="B146" s="4" t="s">
        <v>422</v>
      </c>
      <c r="C146" s="4" t="s">
        <v>33</v>
      </c>
      <c r="D146" s="4" t="s">
        <v>169</v>
      </c>
      <c r="E146" s="4" t="s">
        <v>1</v>
      </c>
      <c r="F146" s="7">
        <v>2</v>
      </c>
      <c r="G146" s="7">
        <v>828212000</v>
      </c>
      <c r="H146" s="7">
        <f t="shared" si="2"/>
        <v>1656424000</v>
      </c>
      <c r="I146" s="13" t="s">
        <v>1016</v>
      </c>
      <c r="J146" s="13" t="s">
        <v>14</v>
      </c>
      <c r="K146" s="6" t="s">
        <v>276</v>
      </c>
      <c r="L146" s="16" t="s">
        <v>265</v>
      </c>
      <c r="M146" s="4" t="s">
        <v>967</v>
      </c>
    </row>
    <row r="147" spans="1:13" s="5" customFormat="1" ht="20.100000000000001" customHeight="1">
      <c r="A147" s="30">
        <v>145</v>
      </c>
      <c r="B147" s="4" t="s">
        <v>423</v>
      </c>
      <c r="C147" s="4" t="s">
        <v>67</v>
      </c>
      <c r="D147" s="4" t="s">
        <v>198</v>
      </c>
      <c r="E147" s="4" t="s">
        <v>1</v>
      </c>
      <c r="F147" s="7">
        <v>150</v>
      </c>
      <c r="G147" s="7">
        <v>2195722</v>
      </c>
      <c r="H147" s="7">
        <f t="shared" si="2"/>
        <v>329358300</v>
      </c>
      <c r="I147" s="13" t="s">
        <v>1012</v>
      </c>
      <c r="J147" s="13" t="s">
        <v>14</v>
      </c>
      <c r="K147" s="6" t="s">
        <v>276</v>
      </c>
      <c r="L147" s="16" t="s">
        <v>954</v>
      </c>
      <c r="M147" s="4" t="s">
        <v>987</v>
      </c>
    </row>
    <row r="148" spans="1:13" s="5" customFormat="1" ht="20.100000000000001" customHeight="1">
      <c r="A148" s="30">
        <v>146</v>
      </c>
      <c r="B148" s="4" t="s">
        <v>424</v>
      </c>
      <c r="C148" s="4" t="s">
        <v>68</v>
      </c>
      <c r="D148" s="4" t="s">
        <v>15</v>
      </c>
      <c r="E148" s="4" t="s">
        <v>1</v>
      </c>
      <c r="F148" s="7">
        <v>1</v>
      </c>
      <c r="G148" s="7">
        <v>76650130</v>
      </c>
      <c r="H148" s="7">
        <f t="shared" si="2"/>
        <v>76650130</v>
      </c>
      <c r="I148" s="13" t="s">
        <v>1012</v>
      </c>
      <c r="J148" s="13" t="s">
        <v>14</v>
      </c>
      <c r="K148" s="6" t="s">
        <v>276</v>
      </c>
      <c r="L148" s="16" t="s">
        <v>954</v>
      </c>
      <c r="M148" s="4" t="s">
        <v>987</v>
      </c>
    </row>
    <row r="149" spans="1:13" s="5" customFormat="1" ht="20.100000000000001" customHeight="1">
      <c r="A149" s="30">
        <v>147</v>
      </c>
      <c r="B149" s="4" t="s">
        <v>425</v>
      </c>
      <c r="C149" s="4" t="s">
        <v>69</v>
      </c>
      <c r="D149" s="4" t="s">
        <v>199</v>
      </c>
      <c r="E149" s="4" t="s">
        <v>1</v>
      </c>
      <c r="F149" s="7">
        <v>2</v>
      </c>
      <c r="G149" s="7">
        <v>44199580</v>
      </c>
      <c r="H149" s="7">
        <f t="shared" si="2"/>
        <v>88399160</v>
      </c>
      <c r="I149" s="13" t="s">
        <v>1012</v>
      </c>
      <c r="J149" s="13" t="s">
        <v>14</v>
      </c>
      <c r="K149" s="6" t="s">
        <v>276</v>
      </c>
      <c r="L149" s="16" t="s">
        <v>954</v>
      </c>
      <c r="M149" s="4" t="s">
        <v>987</v>
      </c>
    </row>
    <row r="150" spans="1:13" s="5" customFormat="1" ht="20.100000000000001" customHeight="1">
      <c r="A150" s="30">
        <v>148</v>
      </c>
      <c r="B150" s="4" t="s">
        <v>426</v>
      </c>
      <c r="C150" s="4" t="s">
        <v>64</v>
      </c>
      <c r="D150" s="4" t="s">
        <v>190</v>
      </c>
      <c r="E150" s="4" t="s">
        <v>1</v>
      </c>
      <c r="F150" s="7">
        <v>6</v>
      </c>
      <c r="G150" s="7">
        <v>5644500</v>
      </c>
      <c r="H150" s="7">
        <f t="shared" si="2"/>
        <v>33867000</v>
      </c>
      <c r="I150" s="13" t="s">
        <v>1016</v>
      </c>
      <c r="J150" s="13" t="s">
        <v>14</v>
      </c>
      <c r="K150" s="6" t="s">
        <v>276</v>
      </c>
      <c r="L150" s="16" t="s">
        <v>265</v>
      </c>
      <c r="M150" s="4" t="s">
        <v>967</v>
      </c>
    </row>
    <row r="151" spans="1:13" s="5" customFormat="1" ht="20.100000000000001" customHeight="1">
      <c r="A151" s="30">
        <v>149</v>
      </c>
      <c r="B151" s="4" t="s">
        <v>427</v>
      </c>
      <c r="C151" s="4" t="s">
        <v>72</v>
      </c>
      <c r="D151" s="4" t="s">
        <v>201</v>
      </c>
      <c r="E151" s="4" t="s">
        <v>1</v>
      </c>
      <c r="F151" s="7">
        <v>1</v>
      </c>
      <c r="G151" s="7">
        <v>26693273</v>
      </c>
      <c r="H151" s="7">
        <f t="shared" si="2"/>
        <v>26693273</v>
      </c>
      <c r="I151" s="13" t="s">
        <v>1012</v>
      </c>
      <c r="J151" s="13" t="s">
        <v>1004</v>
      </c>
      <c r="K151" s="6" t="s">
        <v>276</v>
      </c>
      <c r="L151" s="16" t="s">
        <v>17</v>
      </c>
      <c r="M151" s="4" t="s">
        <v>959</v>
      </c>
    </row>
    <row r="152" spans="1:13" s="5" customFormat="1" ht="20.100000000000001" customHeight="1">
      <c r="A152" s="30">
        <v>150</v>
      </c>
      <c r="B152" s="4" t="s">
        <v>428</v>
      </c>
      <c r="C152" s="4" t="s">
        <v>761</v>
      </c>
      <c r="D152" s="4" t="s">
        <v>883</v>
      </c>
      <c r="E152" s="4" t="s">
        <v>1</v>
      </c>
      <c r="F152" s="7">
        <v>1</v>
      </c>
      <c r="G152" s="7">
        <v>368271524</v>
      </c>
      <c r="H152" s="7">
        <f t="shared" si="2"/>
        <v>368271524</v>
      </c>
      <c r="I152" s="13" t="s">
        <v>1012</v>
      </c>
      <c r="J152" s="13" t="s">
        <v>1004</v>
      </c>
      <c r="K152" s="6" t="s">
        <v>276</v>
      </c>
      <c r="L152" s="16" t="s">
        <v>17</v>
      </c>
      <c r="M152" s="4" t="s">
        <v>959</v>
      </c>
    </row>
    <row r="153" spans="1:13" s="5" customFormat="1" ht="20.100000000000001" customHeight="1">
      <c r="A153" s="30">
        <v>151</v>
      </c>
      <c r="B153" s="4" t="s">
        <v>429</v>
      </c>
      <c r="C153" s="4" t="s">
        <v>762</v>
      </c>
      <c r="D153" s="4" t="s">
        <v>884</v>
      </c>
      <c r="E153" s="4" t="s">
        <v>1</v>
      </c>
      <c r="F153" s="7">
        <v>1</v>
      </c>
      <c r="G153" s="7">
        <v>99151249</v>
      </c>
      <c r="H153" s="7">
        <f t="shared" si="2"/>
        <v>99151249</v>
      </c>
      <c r="I153" s="13" t="s">
        <v>1012</v>
      </c>
      <c r="J153" s="13" t="s">
        <v>1004</v>
      </c>
      <c r="K153" s="6" t="s">
        <v>276</v>
      </c>
      <c r="L153" s="16" t="s">
        <v>17</v>
      </c>
      <c r="M153" s="4" t="s">
        <v>959</v>
      </c>
    </row>
    <row r="154" spans="1:13" s="5" customFormat="1" ht="20.100000000000001" customHeight="1">
      <c r="A154" s="30">
        <v>152</v>
      </c>
      <c r="B154" s="4" t="s">
        <v>430</v>
      </c>
      <c r="C154" s="4" t="s">
        <v>763</v>
      </c>
      <c r="D154" s="4" t="s">
        <v>885</v>
      </c>
      <c r="E154" s="4" t="s">
        <v>1</v>
      </c>
      <c r="F154" s="7">
        <v>1</v>
      </c>
      <c r="G154" s="7">
        <v>7516192</v>
      </c>
      <c r="H154" s="7">
        <f t="shared" si="2"/>
        <v>7516192</v>
      </c>
      <c r="I154" s="13" t="s">
        <v>1012</v>
      </c>
      <c r="J154" s="13" t="s">
        <v>14</v>
      </c>
      <c r="K154" s="6" t="s">
        <v>276</v>
      </c>
      <c r="L154" s="16" t="s">
        <v>17</v>
      </c>
      <c r="M154" s="4" t="s">
        <v>959</v>
      </c>
    </row>
    <row r="155" spans="1:13" s="5" customFormat="1" ht="20.100000000000001" customHeight="1">
      <c r="A155" s="30">
        <v>153</v>
      </c>
      <c r="B155" s="4" t="s">
        <v>431</v>
      </c>
      <c r="C155" s="4" t="s">
        <v>764</v>
      </c>
      <c r="D155" s="4" t="s">
        <v>886</v>
      </c>
      <c r="E155" s="4" t="s">
        <v>1</v>
      </c>
      <c r="F155" s="7">
        <v>1</v>
      </c>
      <c r="G155" s="7">
        <v>10737418</v>
      </c>
      <c r="H155" s="7">
        <f t="shared" si="2"/>
        <v>10737418</v>
      </c>
      <c r="I155" s="13" t="s">
        <v>1012</v>
      </c>
      <c r="J155" s="13" t="s">
        <v>14</v>
      </c>
      <c r="K155" s="6" t="s">
        <v>276</v>
      </c>
      <c r="L155" s="16" t="s">
        <v>17</v>
      </c>
      <c r="M155" s="4" t="s">
        <v>959</v>
      </c>
    </row>
    <row r="156" spans="1:13" s="5" customFormat="1" ht="20.100000000000001" customHeight="1">
      <c r="A156" s="30">
        <v>154</v>
      </c>
      <c r="B156" s="4" t="s">
        <v>432</v>
      </c>
      <c r="C156" s="4" t="s">
        <v>765</v>
      </c>
      <c r="D156" s="4" t="s">
        <v>887</v>
      </c>
      <c r="E156" s="4" t="s">
        <v>1</v>
      </c>
      <c r="F156" s="7">
        <v>1</v>
      </c>
      <c r="G156" s="7">
        <v>12884901</v>
      </c>
      <c r="H156" s="7">
        <f t="shared" si="2"/>
        <v>12884901</v>
      </c>
      <c r="I156" s="13" t="s">
        <v>1012</v>
      </c>
      <c r="J156" s="13" t="s">
        <v>14</v>
      </c>
      <c r="K156" s="6" t="s">
        <v>276</v>
      </c>
      <c r="L156" s="16" t="s">
        <v>17</v>
      </c>
      <c r="M156" s="4" t="s">
        <v>959</v>
      </c>
    </row>
    <row r="157" spans="1:13" s="5" customFormat="1" ht="20.100000000000001" customHeight="1">
      <c r="A157" s="30">
        <v>155</v>
      </c>
      <c r="B157" s="4" t="s">
        <v>433</v>
      </c>
      <c r="C157" s="4" t="s">
        <v>766</v>
      </c>
      <c r="D157" s="4" t="s">
        <v>821</v>
      </c>
      <c r="E157" s="4" t="s">
        <v>1</v>
      </c>
      <c r="F157" s="7">
        <v>1</v>
      </c>
      <c r="G157" s="7">
        <v>7516192</v>
      </c>
      <c r="H157" s="7">
        <f t="shared" si="2"/>
        <v>7516192</v>
      </c>
      <c r="I157" s="13" t="s">
        <v>1012</v>
      </c>
      <c r="J157" s="13" t="s">
        <v>14</v>
      </c>
      <c r="K157" s="6" t="s">
        <v>276</v>
      </c>
      <c r="L157" s="16" t="s">
        <v>17</v>
      </c>
      <c r="M157" s="4" t="s">
        <v>959</v>
      </c>
    </row>
    <row r="158" spans="1:13" s="5" customFormat="1" ht="20.100000000000001" customHeight="1">
      <c r="A158" s="30">
        <v>156</v>
      </c>
      <c r="B158" s="4" t="s">
        <v>434</v>
      </c>
      <c r="C158" s="4" t="s">
        <v>73</v>
      </c>
      <c r="D158" s="4" t="s">
        <v>22</v>
      </c>
      <c r="E158" s="4" t="s">
        <v>1</v>
      </c>
      <c r="F158" s="7">
        <v>1</v>
      </c>
      <c r="G158" s="7">
        <v>22020096</v>
      </c>
      <c r="H158" s="7">
        <f t="shared" si="2"/>
        <v>22020096</v>
      </c>
      <c r="I158" s="13" t="s">
        <v>1012</v>
      </c>
      <c r="J158" s="13" t="s">
        <v>14</v>
      </c>
      <c r="K158" s="6" t="s">
        <v>276</v>
      </c>
      <c r="L158" s="16" t="s">
        <v>17</v>
      </c>
      <c r="M158" s="4" t="s">
        <v>959</v>
      </c>
    </row>
    <row r="159" spans="1:13" s="5" customFormat="1" ht="20.100000000000001" customHeight="1">
      <c r="A159" s="30">
        <v>157</v>
      </c>
      <c r="B159" s="4" t="s">
        <v>435</v>
      </c>
      <c r="C159" s="4" t="s">
        <v>74</v>
      </c>
      <c r="D159" s="4" t="s">
        <v>202</v>
      </c>
      <c r="E159" s="4" t="s">
        <v>1</v>
      </c>
      <c r="F159" s="7">
        <v>1</v>
      </c>
      <c r="G159" s="7">
        <v>8589934</v>
      </c>
      <c r="H159" s="7">
        <f t="shared" si="2"/>
        <v>8589934</v>
      </c>
      <c r="I159" s="13" t="s">
        <v>1012</v>
      </c>
      <c r="J159" s="13" t="s">
        <v>14</v>
      </c>
      <c r="K159" s="6" t="s">
        <v>276</v>
      </c>
      <c r="L159" s="16" t="s">
        <v>17</v>
      </c>
      <c r="M159" s="4" t="s">
        <v>959</v>
      </c>
    </row>
    <row r="160" spans="1:13" s="5" customFormat="1" ht="20.100000000000001" customHeight="1">
      <c r="A160" s="30">
        <v>158</v>
      </c>
      <c r="B160" s="4" t="s">
        <v>436</v>
      </c>
      <c r="C160" s="4" t="s">
        <v>75</v>
      </c>
      <c r="D160" s="4" t="s">
        <v>203</v>
      </c>
      <c r="E160" s="4" t="s">
        <v>1</v>
      </c>
      <c r="F160" s="7">
        <v>1</v>
      </c>
      <c r="G160" s="7">
        <v>10737418</v>
      </c>
      <c r="H160" s="7">
        <f t="shared" si="2"/>
        <v>10737418</v>
      </c>
      <c r="I160" s="13" t="s">
        <v>1012</v>
      </c>
      <c r="J160" s="13" t="s">
        <v>14</v>
      </c>
      <c r="K160" s="6" t="s">
        <v>276</v>
      </c>
      <c r="L160" s="16" t="s">
        <v>17</v>
      </c>
      <c r="M160" s="4" t="s">
        <v>959</v>
      </c>
    </row>
    <row r="161" spans="1:13" s="5" customFormat="1" ht="20.100000000000001" customHeight="1">
      <c r="A161" s="30">
        <v>159</v>
      </c>
      <c r="B161" s="4" t="s">
        <v>437</v>
      </c>
      <c r="C161" s="4" t="s">
        <v>767</v>
      </c>
      <c r="D161" s="4" t="s">
        <v>888</v>
      </c>
      <c r="E161" s="4" t="s">
        <v>1</v>
      </c>
      <c r="F161" s="7">
        <v>2</v>
      </c>
      <c r="G161" s="7">
        <v>3584000</v>
      </c>
      <c r="H161" s="7">
        <f t="shared" si="2"/>
        <v>7168000</v>
      </c>
      <c r="I161" s="13" t="s">
        <v>1012</v>
      </c>
      <c r="J161" s="13" t="s">
        <v>1004</v>
      </c>
      <c r="K161" s="6" t="s">
        <v>276</v>
      </c>
      <c r="L161" s="16" t="s">
        <v>17</v>
      </c>
      <c r="M161" s="4" t="s">
        <v>959</v>
      </c>
    </row>
    <row r="162" spans="1:13" s="5" customFormat="1" ht="20.100000000000001" customHeight="1">
      <c r="A162" s="30">
        <v>160</v>
      </c>
      <c r="B162" s="4" t="s">
        <v>438</v>
      </c>
      <c r="C162" s="4" t="s">
        <v>768</v>
      </c>
      <c r="D162" s="4" t="s">
        <v>243</v>
      </c>
      <c r="E162" s="4" t="s">
        <v>1</v>
      </c>
      <c r="F162" s="7">
        <v>1</v>
      </c>
      <c r="G162" s="7">
        <v>94834549</v>
      </c>
      <c r="H162" s="7">
        <f t="shared" si="2"/>
        <v>94834549</v>
      </c>
      <c r="I162" s="13" t="s">
        <v>1012</v>
      </c>
      <c r="J162" s="13" t="s">
        <v>1004</v>
      </c>
      <c r="K162" s="6" t="s">
        <v>276</v>
      </c>
      <c r="L162" s="16" t="s">
        <v>17</v>
      </c>
      <c r="M162" s="4" t="s">
        <v>959</v>
      </c>
    </row>
    <row r="163" spans="1:13" s="5" customFormat="1" ht="20.100000000000001" customHeight="1">
      <c r="A163" s="30">
        <v>161</v>
      </c>
      <c r="B163" s="4" t="s">
        <v>439</v>
      </c>
      <c r="C163" s="4" t="s">
        <v>76</v>
      </c>
      <c r="D163" s="4" t="s">
        <v>23</v>
      </c>
      <c r="E163" s="4" t="s">
        <v>1</v>
      </c>
      <c r="F163" s="7">
        <v>1</v>
      </c>
      <c r="G163" s="7">
        <v>15267266</v>
      </c>
      <c r="H163" s="7">
        <f t="shared" si="2"/>
        <v>15267266</v>
      </c>
      <c r="I163" s="13" t="s">
        <v>1012</v>
      </c>
      <c r="J163" s="13" t="s">
        <v>14</v>
      </c>
      <c r="K163" s="6" t="s">
        <v>276</v>
      </c>
      <c r="L163" s="16" t="s">
        <v>17</v>
      </c>
      <c r="M163" s="4" t="s">
        <v>959</v>
      </c>
    </row>
    <row r="164" spans="1:13" s="5" customFormat="1" ht="20.100000000000001" customHeight="1">
      <c r="A164" s="30">
        <v>162</v>
      </c>
      <c r="B164" s="4" t="s">
        <v>440</v>
      </c>
      <c r="C164" s="4" t="s">
        <v>77</v>
      </c>
      <c r="D164" s="4" t="s">
        <v>23</v>
      </c>
      <c r="E164" s="4" t="s">
        <v>1</v>
      </c>
      <c r="F164" s="7">
        <v>1</v>
      </c>
      <c r="G164" s="7">
        <v>15267266</v>
      </c>
      <c r="H164" s="7">
        <f t="shared" si="2"/>
        <v>15267266</v>
      </c>
      <c r="I164" s="13" t="s">
        <v>1012</v>
      </c>
      <c r="J164" s="13" t="s">
        <v>14</v>
      </c>
      <c r="K164" s="6" t="s">
        <v>276</v>
      </c>
      <c r="L164" s="16" t="s">
        <v>17</v>
      </c>
      <c r="M164" s="4" t="s">
        <v>959</v>
      </c>
    </row>
    <row r="165" spans="1:13" s="5" customFormat="1" ht="20.100000000000001" customHeight="1">
      <c r="A165" s="30">
        <v>163</v>
      </c>
      <c r="B165" s="4" t="s">
        <v>441</v>
      </c>
      <c r="C165" s="4" t="s">
        <v>78</v>
      </c>
      <c r="D165" s="4" t="s">
        <v>23</v>
      </c>
      <c r="E165" s="4" t="s">
        <v>1</v>
      </c>
      <c r="F165" s="7">
        <v>1</v>
      </c>
      <c r="G165" s="7">
        <v>45088768</v>
      </c>
      <c r="H165" s="7">
        <f t="shared" si="2"/>
        <v>45088768</v>
      </c>
      <c r="I165" s="13" t="s">
        <v>1012</v>
      </c>
      <c r="J165" s="13" t="s">
        <v>14</v>
      </c>
      <c r="K165" s="6" t="s">
        <v>276</v>
      </c>
      <c r="L165" s="16" t="s">
        <v>17</v>
      </c>
      <c r="M165" s="4" t="s">
        <v>959</v>
      </c>
    </row>
    <row r="166" spans="1:13" s="5" customFormat="1" ht="20.100000000000001" customHeight="1">
      <c r="A166" s="30">
        <v>164</v>
      </c>
      <c r="B166" s="4" t="s">
        <v>442</v>
      </c>
      <c r="C166" s="4" t="s">
        <v>79</v>
      </c>
      <c r="D166" s="4" t="s">
        <v>23</v>
      </c>
      <c r="E166" s="4" t="s">
        <v>1</v>
      </c>
      <c r="F166" s="7">
        <v>1</v>
      </c>
      <c r="G166" s="7">
        <v>30617600</v>
      </c>
      <c r="H166" s="7">
        <f t="shared" si="2"/>
        <v>30617600</v>
      </c>
      <c r="I166" s="13" t="s">
        <v>1012</v>
      </c>
      <c r="J166" s="13" t="s">
        <v>14</v>
      </c>
      <c r="K166" s="6" t="s">
        <v>276</v>
      </c>
      <c r="L166" s="16" t="s">
        <v>17</v>
      </c>
      <c r="M166" s="4" t="s">
        <v>959</v>
      </c>
    </row>
    <row r="167" spans="1:13" s="5" customFormat="1" ht="20.100000000000001" customHeight="1">
      <c r="A167" s="30">
        <v>165</v>
      </c>
      <c r="B167" s="4" t="s">
        <v>443</v>
      </c>
      <c r="C167" s="4" t="s">
        <v>80</v>
      </c>
      <c r="D167" s="4" t="s">
        <v>23</v>
      </c>
      <c r="E167" s="4" t="s">
        <v>1</v>
      </c>
      <c r="F167" s="7">
        <v>1</v>
      </c>
      <c r="G167" s="7">
        <v>30617600</v>
      </c>
      <c r="H167" s="7">
        <f t="shared" si="2"/>
        <v>30617600</v>
      </c>
      <c r="I167" s="13" t="s">
        <v>1012</v>
      </c>
      <c r="J167" s="13" t="s">
        <v>14</v>
      </c>
      <c r="K167" s="6" t="s">
        <v>276</v>
      </c>
      <c r="L167" s="16" t="s">
        <v>17</v>
      </c>
      <c r="M167" s="4" t="s">
        <v>959</v>
      </c>
    </row>
    <row r="168" spans="1:13" s="5" customFormat="1" ht="20.100000000000001" customHeight="1">
      <c r="A168" s="30">
        <v>166</v>
      </c>
      <c r="B168" s="4" t="s">
        <v>444</v>
      </c>
      <c r="C168" s="4" t="s">
        <v>81</v>
      </c>
      <c r="D168" s="4" t="s">
        <v>23</v>
      </c>
      <c r="E168" s="4" t="s">
        <v>1</v>
      </c>
      <c r="F168" s="7">
        <v>1</v>
      </c>
      <c r="G168" s="7">
        <v>29828618</v>
      </c>
      <c r="H168" s="7">
        <f t="shared" si="2"/>
        <v>29828618</v>
      </c>
      <c r="I168" s="13" t="s">
        <v>1012</v>
      </c>
      <c r="J168" s="13" t="s">
        <v>14</v>
      </c>
      <c r="K168" s="6" t="s">
        <v>276</v>
      </c>
      <c r="L168" s="16" t="s">
        <v>17</v>
      </c>
      <c r="M168" s="4" t="s">
        <v>959</v>
      </c>
    </row>
    <row r="169" spans="1:13" s="5" customFormat="1" ht="20.100000000000001" customHeight="1">
      <c r="A169" s="30">
        <v>167</v>
      </c>
      <c r="B169" s="4" t="s">
        <v>445</v>
      </c>
      <c r="C169" s="4" t="s">
        <v>769</v>
      </c>
      <c r="D169" s="4" t="s">
        <v>211</v>
      </c>
      <c r="E169" s="4" t="s">
        <v>1</v>
      </c>
      <c r="F169" s="7">
        <v>7</v>
      </c>
      <c r="G169" s="7">
        <v>16671000</v>
      </c>
      <c r="H169" s="7">
        <f t="shared" si="2"/>
        <v>116697000</v>
      </c>
      <c r="I169" s="13" t="s">
        <v>1020</v>
      </c>
      <c r="J169" s="13" t="s">
        <v>14</v>
      </c>
      <c r="K169" s="6" t="s">
        <v>276</v>
      </c>
      <c r="L169" s="16" t="s">
        <v>265</v>
      </c>
      <c r="M169" s="4" t="s">
        <v>978</v>
      </c>
    </row>
    <row r="170" spans="1:13" s="5" customFormat="1" ht="20.100000000000001" customHeight="1">
      <c r="A170" s="30">
        <v>168</v>
      </c>
      <c r="B170" s="4" t="s">
        <v>446</v>
      </c>
      <c r="C170" s="4" t="s">
        <v>120</v>
      </c>
      <c r="D170" s="4" t="s">
        <v>238</v>
      </c>
      <c r="E170" s="4" t="s">
        <v>1</v>
      </c>
      <c r="F170" s="7">
        <v>18</v>
      </c>
      <c r="G170" s="7">
        <v>30225167</v>
      </c>
      <c r="H170" s="7">
        <f t="shared" si="2"/>
        <v>544053006</v>
      </c>
      <c r="I170" s="13" t="s">
        <v>1016</v>
      </c>
      <c r="J170" s="13" t="s">
        <v>14</v>
      </c>
      <c r="K170" s="6" t="s">
        <v>276</v>
      </c>
      <c r="L170" s="16" t="s">
        <v>265</v>
      </c>
      <c r="M170" s="4" t="s">
        <v>967</v>
      </c>
    </row>
    <row r="171" spans="1:13" s="5" customFormat="1" ht="20.100000000000001" customHeight="1">
      <c r="A171" s="30">
        <v>169</v>
      </c>
      <c r="B171" s="4" t="s">
        <v>447</v>
      </c>
      <c r="C171" s="4" t="s">
        <v>120</v>
      </c>
      <c r="D171" s="4" t="s">
        <v>238</v>
      </c>
      <c r="E171" s="4" t="s">
        <v>1</v>
      </c>
      <c r="F171" s="7">
        <v>8</v>
      </c>
      <c r="G171" s="7">
        <v>191383625</v>
      </c>
      <c r="H171" s="7">
        <f t="shared" si="2"/>
        <v>1531069000</v>
      </c>
      <c r="I171" s="13" t="s">
        <v>1016</v>
      </c>
      <c r="J171" s="13" t="s">
        <v>14</v>
      </c>
      <c r="K171" s="6" t="s">
        <v>276</v>
      </c>
      <c r="L171" s="16" t="s">
        <v>265</v>
      </c>
      <c r="M171" s="4" t="s">
        <v>967</v>
      </c>
    </row>
    <row r="172" spans="1:13" s="5" customFormat="1" ht="20.100000000000001" customHeight="1">
      <c r="A172" s="30">
        <v>170</v>
      </c>
      <c r="B172" s="4" t="s">
        <v>448</v>
      </c>
      <c r="C172" s="4" t="s">
        <v>41</v>
      </c>
      <c r="D172" s="4" t="s">
        <v>177</v>
      </c>
      <c r="E172" s="4" t="s">
        <v>1</v>
      </c>
      <c r="F172" s="7">
        <v>17</v>
      </c>
      <c r="G172" s="7">
        <v>157680000</v>
      </c>
      <c r="H172" s="7">
        <f t="shared" si="2"/>
        <v>2680560000</v>
      </c>
      <c r="I172" s="13" t="s">
        <v>1030</v>
      </c>
      <c r="J172" s="13" t="s">
        <v>14</v>
      </c>
      <c r="K172" s="6" t="s">
        <v>276</v>
      </c>
      <c r="L172" s="16" t="s">
        <v>953</v>
      </c>
      <c r="M172" s="4" t="s">
        <v>986</v>
      </c>
    </row>
    <row r="173" spans="1:13" s="5" customFormat="1" ht="20.100000000000001" customHeight="1">
      <c r="A173" s="30">
        <v>171</v>
      </c>
      <c r="B173" s="4" t="s">
        <v>449</v>
      </c>
      <c r="C173" s="4" t="s">
        <v>102</v>
      </c>
      <c r="D173" s="4" t="s">
        <v>224</v>
      </c>
      <c r="E173" s="4" t="s">
        <v>1</v>
      </c>
      <c r="F173" s="7">
        <v>9</v>
      </c>
      <c r="G173" s="7">
        <v>1264456</v>
      </c>
      <c r="H173" s="7">
        <f t="shared" si="2"/>
        <v>11380104</v>
      </c>
      <c r="I173" s="13" t="s">
        <v>1016</v>
      </c>
      <c r="J173" s="13" t="s">
        <v>14</v>
      </c>
      <c r="K173" s="6" t="s">
        <v>276</v>
      </c>
      <c r="L173" s="16" t="s">
        <v>939</v>
      </c>
      <c r="M173" s="4" t="s">
        <v>963</v>
      </c>
    </row>
    <row r="174" spans="1:13" s="5" customFormat="1" ht="20.100000000000001" customHeight="1">
      <c r="A174" s="30">
        <v>172</v>
      </c>
      <c r="B174" s="4" t="s">
        <v>450</v>
      </c>
      <c r="C174" s="4" t="s">
        <v>104</v>
      </c>
      <c r="D174" s="4" t="s">
        <v>226</v>
      </c>
      <c r="E174" s="4" t="s">
        <v>1</v>
      </c>
      <c r="F174" s="7">
        <v>5</v>
      </c>
      <c r="G174" s="7">
        <v>1671440</v>
      </c>
      <c r="H174" s="7">
        <f t="shared" si="2"/>
        <v>8357200</v>
      </c>
      <c r="I174" s="13" t="s">
        <v>1016</v>
      </c>
      <c r="J174" s="13" t="s">
        <v>14</v>
      </c>
      <c r="K174" s="6" t="s">
        <v>276</v>
      </c>
      <c r="L174" s="16" t="s">
        <v>939</v>
      </c>
      <c r="M174" s="4" t="s">
        <v>963</v>
      </c>
    </row>
    <row r="175" spans="1:13" s="5" customFormat="1" ht="20.100000000000001" customHeight="1">
      <c r="A175" s="30">
        <v>173</v>
      </c>
      <c r="B175" s="4" t="s">
        <v>451</v>
      </c>
      <c r="C175" s="4" t="s">
        <v>43</v>
      </c>
      <c r="D175" s="4" t="s">
        <v>18</v>
      </c>
      <c r="E175" s="4" t="s">
        <v>1</v>
      </c>
      <c r="F175" s="7">
        <v>9</v>
      </c>
      <c r="G175" s="7">
        <v>2786003</v>
      </c>
      <c r="H175" s="7">
        <f t="shared" si="2"/>
        <v>25074027</v>
      </c>
      <c r="I175" s="13" t="s">
        <v>1016</v>
      </c>
      <c r="J175" s="13" t="s">
        <v>14</v>
      </c>
      <c r="K175" s="6" t="s">
        <v>276</v>
      </c>
      <c r="L175" s="16" t="s">
        <v>939</v>
      </c>
      <c r="M175" s="4" t="s">
        <v>963</v>
      </c>
    </row>
    <row r="176" spans="1:13" s="5" customFormat="1" ht="20.100000000000001" customHeight="1">
      <c r="A176" s="30">
        <v>174</v>
      </c>
      <c r="B176" s="4" t="s">
        <v>452</v>
      </c>
      <c r="C176" s="4" t="s">
        <v>770</v>
      </c>
      <c r="D176" s="4" t="s">
        <v>176</v>
      </c>
      <c r="E176" s="4" t="s">
        <v>0</v>
      </c>
      <c r="F176" s="7">
        <v>1</v>
      </c>
      <c r="G176" s="7">
        <v>317132000</v>
      </c>
      <c r="H176" s="7">
        <f t="shared" si="2"/>
        <v>317132000</v>
      </c>
      <c r="I176" s="13" t="s">
        <v>1020</v>
      </c>
      <c r="J176" s="13" t="s">
        <v>14</v>
      </c>
      <c r="K176" s="6" t="s">
        <v>276</v>
      </c>
      <c r="L176" s="16" t="s">
        <v>944</v>
      </c>
      <c r="M176" s="4" t="s">
        <v>970</v>
      </c>
    </row>
    <row r="177" spans="1:13" s="5" customFormat="1" ht="20.100000000000001" customHeight="1">
      <c r="A177" s="30">
        <v>175</v>
      </c>
      <c r="B177" s="4" t="s">
        <v>453</v>
      </c>
      <c r="C177" s="4" t="s">
        <v>155</v>
      </c>
      <c r="D177" s="4" t="s">
        <v>24</v>
      </c>
      <c r="E177" s="4" t="s">
        <v>0</v>
      </c>
      <c r="F177" s="7">
        <v>1</v>
      </c>
      <c r="G177" s="7">
        <v>46931000</v>
      </c>
      <c r="H177" s="7">
        <f t="shared" si="2"/>
        <v>46931000</v>
      </c>
      <c r="I177" s="13" t="s">
        <v>1031</v>
      </c>
      <c r="J177" s="13" t="s">
        <v>14</v>
      </c>
      <c r="K177" s="6" t="s">
        <v>276</v>
      </c>
      <c r="L177" s="16" t="s">
        <v>945</v>
      </c>
      <c r="M177" s="4" t="s">
        <v>971</v>
      </c>
    </row>
    <row r="178" spans="1:13" s="5" customFormat="1" ht="20.100000000000001" customHeight="1">
      <c r="A178" s="30">
        <v>176</v>
      </c>
      <c r="B178" s="4" t="s">
        <v>454</v>
      </c>
      <c r="C178" s="4" t="s">
        <v>771</v>
      </c>
      <c r="D178" s="4" t="s">
        <v>889</v>
      </c>
      <c r="E178" s="4" t="s">
        <v>0</v>
      </c>
      <c r="F178" s="7">
        <v>1</v>
      </c>
      <c r="G178" s="7">
        <v>1362621000</v>
      </c>
      <c r="H178" s="7">
        <f t="shared" si="2"/>
        <v>1362621000</v>
      </c>
      <c r="I178" s="13" t="s">
        <v>1032</v>
      </c>
      <c r="J178" s="13" t="s">
        <v>14</v>
      </c>
      <c r="K178" s="6" t="s">
        <v>276</v>
      </c>
      <c r="L178" s="16" t="s">
        <v>269</v>
      </c>
      <c r="M178" s="4" t="s">
        <v>972</v>
      </c>
    </row>
    <row r="179" spans="1:13" s="5" customFormat="1" ht="20.100000000000001" customHeight="1">
      <c r="A179" s="30">
        <v>177</v>
      </c>
      <c r="B179" s="4" t="s">
        <v>455</v>
      </c>
      <c r="C179" s="4" t="s">
        <v>772</v>
      </c>
      <c r="D179" s="4" t="s">
        <v>890</v>
      </c>
      <c r="E179" s="4" t="s">
        <v>0</v>
      </c>
      <c r="F179" s="7">
        <v>1</v>
      </c>
      <c r="G179" s="7">
        <v>1834100000</v>
      </c>
      <c r="H179" s="7">
        <f t="shared" si="2"/>
        <v>1834100000</v>
      </c>
      <c r="I179" s="13" t="s">
        <v>1032</v>
      </c>
      <c r="J179" s="13" t="s">
        <v>14</v>
      </c>
      <c r="K179" s="6" t="s">
        <v>276</v>
      </c>
      <c r="L179" s="16" t="s">
        <v>269</v>
      </c>
      <c r="M179" s="4" t="s">
        <v>972</v>
      </c>
    </row>
    <row r="180" spans="1:13" s="5" customFormat="1" ht="20.100000000000001" customHeight="1">
      <c r="A180" s="30">
        <v>178</v>
      </c>
      <c r="B180" s="4" t="s">
        <v>456</v>
      </c>
      <c r="C180" s="4" t="s">
        <v>773</v>
      </c>
      <c r="D180" s="4" t="s">
        <v>891</v>
      </c>
      <c r="E180" s="4" t="s">
        <v>0</v>
      </c>
      <c r="F180" s="7">
        <v>1</v>
      </c>
      <c r="G180" s="7">
        <v>478151000</v>
      </c>
      <c r="H180" s="7">
        <f t="shared" si="2"/>
        <v>478151000</v>
      </c>
      <c r="I180" s="13" t="s">
        <v>1032</v>
      </c>
      <c r="J180" s="13" t="s">
        <v>14</v>
      </c>
      <c r="K180" s="6" t="s">
        <v>276</v>
      </c>
      <c r="L180" s="16" t="s">
        <v>269</v>
      </c>
      <c r="M180" s="4" t="s">
        <v>972</v>
      </c>
    </row>
    <row r="181" spans="1:13" s="5" customFormat="1" ht="20.100000000000001" customHeight="1">
      <c r="A181" s="30">
        <v>179</v>
      </c>
      <c r="B181" s="4" t="s">
        <v>457</v>
      </c>
      <c r="C181" s="4" t="s">
        <v>157</v>
      </c>
      <c r="D181" s="4" t="s">
        <v>259</v>
      </c>
      <c r="E181" s="4" t="s">
        <v>0</v>
      </c>
      <c r="F181" s="7">
        <v>1</v>
      </c>
      <c r="G181" s="7">
        <v>3053301000</v>
      </c>
      <c r="H181" s="7">
        <f t="shared" si="2"/>
        <v>3053301000</v>
      </c>
      <c r="I181" s="13" t="s">
        <v>1033</v>
      </c>
      <c r="J181" s="13" t="s">
        <v>14</v>
      </c>
      <c r="K181" s="6" t="s">
        <v>276</v>
      </c>
      <c r="L181" s="16" t="s">
        <v>274</v>
      </c>
      <c r="M181" s="4" t="s">
        <v>988</v>
      </c>
    </row>
    <row r="182" spans="1:13" s="5" customFormat="1" ht="20.100000000000001" customHeight="1">
      <c r="A182" s="30">
        <v>180</v>
      </c>
      <c r="B182" s="4" t="s">
        <v>458</v>
      </c>
      <c r="C182" s="4" t="s">
        <v>774</v>
      </c>
      <c r="D182" s="4" t="s">
        <v>892</v>
      </c>
      <c r="E182" s="4" t="s">
        <v>0</v>
      </c>
      <c r="F182" s="7">
        <v>1</v>
      </c>
      <c r="G182" s="7">
        <v>461967000</v>
      </c>
      <c r="H182" s="7">
        <f t="shared" si="2"/>
        <v>461967000</v>
      </c>
      <c r="I182" s="13" t="s">
        <v>1017</v>
      </c>
      <c r="J182" s="13" t="s">
        <v>14</v>
      </c>
      <c r="K182" s="6" t="s">
        <v>276</v>
      </c>
      <c r="L182" s="16" t="s">
        <v>946</v>
      </c>
      <c r="M182" s="4" t="s">
        <v>974</v>
      </c>
    </row>
    <row r="183" spans="1:13" s="5" customFormat="1" ht="20.100000000000001" customHeight="1">
      <c r="A183" s="30">
        <v>181</v>
      </c>
      <c r="B183" s="4" t="s">
        <v>459</v>
      </c>
      <c r="C183" s="4" t="s">
        <v>775</v>
      </c>
      <c r="D183" s="4" t="s">
        <v>893</v>
      </c>
      <c r="E183" s="4" t="s">
        <v>0</v>
      </c>
      <c r="F183" s="7">
        <v>1</v>
      </c>
      <c r="G183" s="7">
        <v>987688000</v>
      </c>
      <c r="H183" s="7">
        <f t="shared" si="2"/>
        <v>987688000</v>
      </c>
      <c r="I183" s="13" t="s">
        <v>1017</v>
      </c>
      <c r="J183" s="13" t="s">
        <v>14</v>
      </c>
      <c r="K183" s="6" t="s">
        <v>276</v>
      </c>
      <c r="L183" s="16" t="s">
        <v>946</v>
      </c>
      <c r="M183" s="4" t="s">
        <v>974</v>
      </c>
    </row>
    <row r="184" spans="1:13" s="5" customFormat="1" ht="20.100000000000001" customHeight="1">
      <c r="A184" s="30">
        <v>182</v>
      </c>
      <c r="B184" s="4" t="s">
        <v>460</v>
      </c>
      <c r="C184" s="4" t="s">
        <v>776</v>
      </c>
      <c r="D184" s="4" t="s">
        <v>894</v>
      </c>
      <c r="E184" s="4" t="s">
        <v>0</v>
      </c>
      <c r="F184" s="7">
        <v>1</v>
      </c>
      <c r="G184" s="7">
        <v>353847000</v>
      </c>
      <c r="H184" s="7">
        <f t="shared" si="2"/>
        <v>353847000</v>
      </c>
      <c r="I184" s="13" t="s">
        <v>1017</v>
      </c>
      <c r="J184" s="13" t="s">
        <v>14</v>
      </c>
      <c r="K184" s="6" t="s">
        <v>276</v>
      </c>
      <c r="L184" s="16" t="s">
        <v>273</v>
      </c>
      <c r="M184" s="4" t="s">
        <v>989</v>
      </c>
    </row>
    <row r="185" spans="1:13" s="5" customFormat="1" ht="20.100000000000001" customHeight="1">
      <c r="A185" s="30">
        <v>183</v>
      </c>
      <c r="B185" s="4" t="s">
        <v>461</v>
      </c>
      <c r="C185" s="4" t="s">
        <v>777</v>
      </c>
      <c r="D185" s="4" t="s">
        <v>895</v>
      </c>
      <c r="E185" s="4" t="s">
        <v>0</v>
      </c>
      <c r="F185" s="7">
        <v>1</v>
      </c>
      <c r="G185" s="7">
        <v>245712000</v>
      </c>
      <c r="H185" s="7">
        <f t="shared" si="2"/>
        <v>245712000</v>
      </c>
      <c r="I185" s="13" t="s">
        <v>1034</v>
      </c>
      <c r="J185" s="13" t="s">
        <v>14</v>
      </c>
      <c r="K185" s="6" t="s">
        <v>276</v>
      </c>
      <c r="L185" s="16" t="s">
        <v>273</v>
      </c>
      <c r="M185" s="4" t="s">
        <v>989</v>
      </c>
    </row>
    <row r="186" spans="1:13" s="5" customFormat="1" ht="20.100000000000001" customHeight="1">
      <c r="A186" s="30">
        <v>184</v>
      </c>
      <c r="B186" s="4" t="s">
        <v>462</v>
      </c>
      <c r="C186" s="4" t="s">
        <v>156</v>
      </c>
      <c r="D186" s="4" t="s">
        <v>258</v>
      </c>
      <c r="E186" s="4" t="s">
        <v>0</v>
      </c>
      <c r="F186" s="7">
        <v>1</v>
      </c>
      <c r="G186" s="7">
        <v>22020000</v>
      </c>
      <c r="H186" s="7">
        <f t="shared" si="2"/>
        <v>22020000</v>
      </c>
      <c r="I186" s="13" t="s">
        <v>1035</v>
      </c>
      <c r="J186" s="13" t="s">
        <v>14</v>
      </c>
      <c r="K186" s="6" t="s">
        <v>276</v>
      </c>
      <c r="L186" s="16" t="s">
        <v>273</v>
      </c>
      <c r="M186" s="4" t="s">
        <v>989</v>
      </c>
    </row>
    <row r="187" spans="1:13" s="5" customFormat="1" ht="20.100000000000001" customHeight="1">
      <c r="A187" s="30">
        <v>185</v>
      </c>
      <c r="B187" s="4" t="s">
        <v>463</v>
      </c>
      <c r="C187" s="4" t="s">
        <v>778</v>
      </c>
      <c r="D187" s="4" t="s">
        <v>896</v>
      </c>
      <c r="E187" s="4" t="s">
        <v>0</v>
      </c>
      <c r="F187" s="7">
        <v>1</v>
      </c>
      <c r="G187" s="7">
        <v>764034000</v>
      </c>
      <c r="H187" s="7">
        <f t="shared" si="2"/>
        <v>764034000</v>
      </c>
      <c r="I187" s="13" t="s">
        <v>1036</v>
      </c>
      <c r="J187" s="13" t="s">
        <v>14</v>
      </c>
      <c r="K187" s="6" t="s">
        <v>276</v>
      </c>
      <c r="L187" s="16" t="s">
        <v>275</v>
      </c>
      <c r="M187" s="4" t="s">
        <v>990</v>
      </c>
    </row>
    <row r="188" spans="1:13" s="5" customFormat="1" ht="20.100000000000001" customHeight="1">
      <c r="A188" s="30">
        <v>186</v>
      </c>
      <c r="B188" s="4" t="s">
        <v>464</v>
      </c>
      <c r="C188" s="4" t="s">
        <v>158</v>
      </c>
      <c r="D188" s="4" t="s">
        <v>897</v>
      </c>
      <c r="E188" s="4" t="s">
        <v>0</v>
      </c>
      <c r="F188" s="7">
        <v>1</v>
      </c>
      <c r="G188" s="7">
        <v>332383000</v>
      </c>
      <c r="H188" s="7">
        <f t="shared" si="2"/>
        <v>332383000</v>
      </c>
      <c r="I188" s="13" t="s">
        <v>1037</v>
      </c>
      <c r="J188" s="13" t="s">
        <v>14</v>
      </c>
      <c r="K188" s="6" t="s">
        <v>276</v>
      </c>
      <c r="L188" s="16" t="s">
        <v>275</v>
      </c>
      <c r="M188" s="4" t="s">
        <v>990</v>
      </c>
    </row>
    <row r="189" spans="1:13" s="5" customFormat="1" ht="20.100000000000001" customHeight="1">
      <c r="A189" s="30">
        <v>187</v>
      </c>
      <c r="B189" s="4" t="s">
        <v>465</v>
      </c>
      <c r="C189" s="4" t="s">
        <v>159</v>
      </c>
      <c r="D189" s="4" t="s">
        <v>175</v>
      </c>
      <c r="E189" s="4" t="s">
        <v>0</v>
      </c>
      <c r="F189" s="7">
        <v>1</v>
      </c>
      <c r="G189" s="7">
        <v>37632000</v>
      </c>
      <c r="H189" s="7">
        <f t="shared" si="2"/>
        <v>37632000</v>
      </c>
      <c r="I189" s="13" t="s">
        <v>1038</v>
      </c>
      <c r="J189" s="13" t="s">
        <v>14</v>
      </c>
      <c r="K189" s="6" t="s">
        <v>276</v>
      </c>
      <c r="L189" s="16" t="s">
        <v>947</v>
      </c>
      <c r="M189" s="4" t="s">
        <v>975</v>
      </c>
    </row>
    <row r="190" spans="1:13" s="5" customFormat="1" ht="20.100000000000001" customHeight="1">
      <c r="A190" s="30">
        <v>188</v>
      </c>
      <c r="B190" s="4" t="s">
        <v>466</v>
      </c>
      <c r="C190" s="4" t="s">
        <v>30</v>
      </c>
      <c r="D190" s="4" t="s">
        <v>166</v>
      </c>
      <c r="E190" s="4" t="s">
        <v>0</v>
      </c>
      <c r="F190" s="7">
        <v>6</v>
      </c>
      <c r="G190" s="7">
        <v>213374500</v>
      </c>
      <c r="H190" s="7">
        <f t="shared" si="2"/>
        <v>1280247000</v>
      </c>
      <c r="I190" s="13" t="s">
        <v>1018</v>
      </c>
      <c r="J190" s="13" t="s">
        <v>14</v>
      </c>
      <c r="K190" s="6" t="s">
        <v>276</v>
      </c>
      <c r="L190" s="16" t="s">
        <v>261</v>
      </c>
      <c r="M190" s="4" t="s">
        <v>982</v>
      </c>
    </row>
    <row r="191" spans="1:13" s="5" customFormat="1" ht="20.100000000000001" customHeight="1">
      <c r="A191" s="30">
        <v>189</v>
      </c>
      <c r="B191" s="4" t="s">
        <v>467</v>
      </c>
      <c r="C191" s="4" t="s">
        <v>31</v>
      </c>
      <c r="D191" s="4" t="s">
        <v>167</v>
      </c>
      <c r="E191" s="4" t="s">
        <v>0</v>
      </c>
      <c r="F191" s="7">
        <v>32</v>
      </c>
      <c r="G191" s="7">
        <v>26776750</v>
      </c>
      <c r="H191" s="7">
        <f t="shared" si="2"/>
        <v>856856000</v>
      </c>
      <c r="I191" s="13" t="s">
        <v>1018</v>
      </c>
      <c r="J191" s="13" t="s">
        <v>14</v>
      </c>
      <c r="K191" s="6" t="s">
        <v>276</v>
      </c>
      <c r="L191" s="16" t="s">
        <v>261</v>
      </c>
      <c r="M191" s="4" t="s">
        <v>982</v>
      </c>
    </row>
    <row r="192" spans="1:13" s="5" customFormat="1" ht="20.100000000000001" customHeight="1">
      <c r="A192" s="30">
        <v>190</v>
      </c>
      <c r="B192" s="4" t="s">
        <v>468</v>
      </c>
      <c r="C192" s="4" t="s">
        <v>27</v>
      </c>
      <c r="D192" s="4" t="s">
        <v>163</v>
      </c>
      <c r="E192" s="4" t="s">
        <v>0</v>
      </c>
      <c r="F192" s="7">
        <v>56</v>
      </c>
      <c r="G192" s="7">
        <v>13945018</v>
      </c>
      <c r="H192" s="7">
        <f t="shared" si="2"/>
        <v>780921008</v>
      </c>
      <c r="I192" s="13" t="s">
        <v>1018</v>
      </c>
      <c r="J192" s="13" t="s">
        <v>14</v>
      </c>
      <c r="K192" s="6" t="s">
        <v>276</v>
      </c>
      <c r="L192" s="16" t="s">
        <v>941</v>
      </c>
      <c r="M192" s="4" t="s">
        <v>966</v>
      </c>
    </row>
    <row r="193" spans="1:13" s="5" customFormat="1" ht="20.100000000000001" customHeight="1">
      <c r="A193" s="30">
        <v>191</v>
      </c>
      <c r="B193" s="4" t="s">
        <v>469</v>
      </c>
      <c r="C193" s="4" t="s">
        <v>29</v>
      </c>
      <c r="D193" s="4" t="s">
        <v>165</v>
      </c>
      <c r="E193" s="4" t="s">
        <v>0</v>
      </c>
      <c r="F193" s="7">
        <v>1</v>
      </c>
      <c r="G193" s="7">
        <v>390898000</v>
      </c>
      <c r="H193" s="7">
        <f t="shared" si="2"/>
        <v>390898000</v>
      </c>
      <c r="I193" s="13" t="s">
        <v>1018</v>
      </c>
      <c r="J193" s="13" t="s">
        <v>14</v>
      </c>
      <c r="K193" s="6" t="s">
        <v>276</v>
      </c>
      <c r="L193" s="16" t="s">
        <v>941</v>
      </c>
      <c r="M193" s="4" t="s">
        <v>966</v>
      </c>
    </row>
    <row r="194" spans="1:13" s="5" customFormat="1" ht="20.100000000000001" customHeight="1">
      <c r="A194" s="30">
        <v>192</v>
      </c>
      <c r="B194" s="4" t="s">
        <v>470</v>
      </c>
      <c r="C194" s="4" t="s">
        <v>111</v>
      </c>
      <c r="D194" s="4" t="s">
        <v>232</v>
      </c>
      <c r="E194" s="4" t="s">
        <v>1</v>
      </c>
      <c r="F194" s="7">
        <v>34</v>
      </c>
      <c r="G194" s="7">
        <v>7472117</v>
      </c>
      <c r="H194" s="7">
        <f t="shared" si="2"/>
        <v>254051978</v>
      </c>
      <c r="I194" s="13" t="s">
        <v>1017</v>
      </c>
      <c r="J194" s="13" t="s">
        <v>14</v>
      </c>
      <c r="K194" s="6" t="s">
        <v>276</v>
      </c>
      <c r="L194" s="16" t="s">
        <v>271</v>
      </c>
      <c r="M194" s="4" t="s">
        <v>964</v>
      </c>
    </row>
    <row r="195" spans="1:13" s="5" customFormat="1" ht="20.100000000000001" customHeight="1">
      <c r="A195" s="30">
        <v>193</v>
      </c>
      <c r="B195" s="4" t="s">
        <v>471</v>
      </c>
      <c r="C195" s="4" t="s">
        <v>779</v>
      </c>
      <c r="D195" s="4" t="s">
        <v>898</v>
      </c>
      <c r="E195" s="4" t="s">
        <v>1</v>
      </c>
      <c r="F195" s="7">
        <v>120</v>
      </c>
      <c r="G195" s="7">
        <v>1630058</v>
      </c>
      <c r="H195" s="7">
        <f t="shared" si="2"/>
        <v>195606960</v>
      </c>
      <c r="I195" s="13" t="s">
        <v>1018</v>
      </c>
      <c r="J195" s="13" t="s">
        <v>14</v>
      </c>
      <c r="K195" s="6" t="s">
        <v>276</v>
      </c>
      <c r="L195" s="16" t="s">
        <v>940</v>
      </c>
      <c r="M195" s="4" t="s">
        <v>965</v>
      </c>
    </row>
    <row r="196" spans="1:13" s="5" customFormat="1" ht="20.100000000000001" customHeight="1">
      <c r="A196" s="30">
        <v>194</v>
      </c>
      <c r="B196" s="4" t="s">
        <v>472</v>
      </c>
      <c r="C196" s="4" t="s">
        <v>110</v>
      </c>
      <c r="D196" s="4" t="s">
        <v>899</v>
      </c>
      <c r="E196" s="4" t="s">
        <v>1</v>
      </c>
      <c r="F196" s="7">
        <v>1</v>
      </c>
      <c r="G196" s="7">
        <v>140491000</v>
      </c>
      <c r="H196" s="7">
        <f t="shared" ref="H196:H259" si="3">G196*F196</f>
        <v>140491000</v>
      </c>
      <c r="I196" s="13" t="s">
        <v>1011</v>
      </c>
      <c r="J196" s="13" t="s">
        <v>14</v>
      </c>
      <c r="K196" s="6" t="s">
        <v>276</v>
      </c>
      <c r="L196" s="16" t="s">
        <v>941</v>
      </c>
      <c r="M196" s="4" t="s">
        <v>966</v>
      </c>
    </row>
    <row r="197" spans="1:13" s="5" customFormat="1" ht="20.100000000000001" customHeight="1">
      <c r="A197" s="30">
        <v>195</v>
      </c>
      <c r="B197" s="4" t="s">
        <v>473</v>
      </c>
      <c r="C197" s="4" t="s">
        <v>109</v>
      </c>
      <c r="D197" s="4" t="s">
        <v>231</v>
      </c>
      <c r="E197" s="4" t="s">
        <v>1</v>
      </c>
      <c r="F197" s="7">
        <v>4</v>
      </c>
      <c r="G197" s="7">
        <v>26736500</v>
      </c>
      <c r="H197" s="7">
        <f t="shared" si="3"/>
        <v>106946000</v>
      </c>
      <c r="I197" s="13" t="s">
        <v>1011</v>
      </c>
      <c r="J197" s="13" t="s">
        <v>14</v>
      </c>
      <c r="K197" s="6" t="s">
        <v>276</v>
      </c>
      <c r="L197" s="16" t="s">
        <v>941</v>
      </c>
      <c r="M197" s="4" t="s">
        <v>966</v>
      </c>
    </row>
    <row r="198" spans="1:13" s="5" customFormat="1" ht="20.100000000000001" customHeight="1">
      <c r="A198" s="30">
        <v>196</v>
      </c>
      <c r="B198" s="4" t="s">
        <v>474</v>
      </c>
      <c r="C198" s="4" t="s">
        <v>113</v>
      </c>
      <c r="D198" s="4" t="s">
        <v>233</v>
      </c>
      <c r="E198" s="4" t="s">
        <v>0</v>
      </c>
      <c r="F198" s="7">
        <v>45</v>
      </c>
      <c r="G198" s="7">
        <v>1376489</v>
      </c>
      <c r="H198" s="7">
        <f t="shared" si="3"/>
        <v>61942005</v>
      </c>
      <c r="I198" s="13" t="s">
        <v>1018</v>
      </c>
      <c r="J198" s="13" t="s">
        <v>14</v>
      </c>
      <c r="K198" s="6" t="s">
        <v>276</v>
      </c>
      <c r="L198" s="16" t="s">
        <v>261</v>
      </c>
      <c r="M198" s="4" t="s">
        <v>982</v>
      </c>
    </row>
    <row r="199" spans="1:13" s="5" customFormat="1" ht="20.100000000000001" customHeight="1">
      <c r="A199" s="30">
        <v>197</v>
      </c>
      <c r="B199" s="4" t="s">
        <v>475</v>
      </c>
      <c r="C199" s="4" t="s">
        <v>780</v>
      </c>
      <c r="D199" s="4" t="s">
        <v>900</v>
      </c>
      <c r="E199" s="4" t="s">
        <v>0</v>
      </c>
      <c r="F199" s="7">
        <v>1</v>
      </c>
      <c r="G199" s="7">
        <v>40557470</v>
      </c>
      <c r="H199" s="7">
        <f t="shared" si="3"/>
        <v>40557470</v>
      </c>
      <c r="I199" s="13" t="s">
        <v>1011</v>
      </c>
      <c r="J199" s="13" t="s">
        <v>14</v>
      </c>
      <c r="K199" s="6" t="s">
        <v>276</v>
      </c>
      <c r="L199" s="16" t="s">
        <v>940</v>
      </c>
      <c r="M199" s="4" t="s">
        <v>965</v>
      </c>
    </row>
    <row r="200" spans="1:13" s="5" customFormat="1" ht="20.100000000000001" customHeight="1">
      <c r="A200" s="30">
        <v>198</v>
      </c>
      <c r="B200" s="4" t="s">
        <v>476</v>
      </c>
      <c r="C200" s="4" t="s">
        <v>108</v>
      </c>
      <c r="D200" s="4" t="s">
        <v>230</v>
      </c>
      <c r="E200" s="4" t="s">
        <v>1</v>
      </c>
      <c r="F200" s="7">
        <v>12</v>
      </c>
      <c r="G200" s="7">
        <v>3307083</v>
      </c>
      <c r="H200" s="7">
        <f t="shared" si="3"/>
        <v>39684996</v>
      </c>
      <c r="I200" s="13" t="s">
        <v>1018</v>
      </c>
      <c r="J200" s="13" t="s">
        <v>14</v>
      </c>
      <c r="K200" s="6" t="s">
        <v>276</v>
      </c>
      <c r="L200" s="16" t="s">
        <v>941</v>
      </c>
      <c r="M200" s="4" t="s">
        <v>966</v>
      </c>
    </row>
    <row r="201" spans="1:13" s="5" customFormat="1" ht="20.100000000000001" customHeight="1">
      <c r="A201" s="30">
        <v>199</v>
      </c>
      <c r="B201" s="4" t="s">
        <v>477</v>
      </c>
      <c r="C201" s="4" t="s">
        <v>112</v>
      </c>
      <c r="D201" s="4" t="s">
        <v>233</v>
      </c>
      <c r="E201" s="4" t="s">
        <v>1</v>
      </c>
      <c r="F201" s="7">
        <v>17</v>
      </c>
      <c r="G201" s="7">
        <v>1546647</v>
      </c>
      <c r="H201" s="7">
        <f t="shared" si="3"/>
        <v>26292999</v>
      </c>
      <c r="I201" s="13" t="s">
        <v>1018</v>
      </c>
      <c r="J201" s="13" t="s">
        <v>14</v>
      </c>
      <c r="K201" s="6" t="s">
        <v>276</v>
      </c>
      <c r="L201" s="16" t="s">
        <v>261</v>
      </c>
      <c r="M201" s="4" t="s">
        <v>982</v>
      </c>
    </row>
    <row r="202" spans="1:13" s="5" customFormat="1" ht="20.100000000000001" customHeight="1">
      <c r="A202" s="30">
        <v>200</v>
      </c>
      <c r="B202" s="4" t="s">
        <v>478</v>
      </c>
      <c r="C202" s="4" t="s">
        <v>781</v>
      </c>
      <c r="D202" s="4" t="s">
        <v>901</v>
      </c>
      <c r="E202" s="4" t="s">
        <v>0</v>
      </c>
      <c r="F202" s="7">
        <v>1</v>
      </c>
      <c r="G202" s="7">
        <v>337222000</v>
      </c>
      <c r="H202" s="7">
        <f t="shared" si="3"/>
        <v>337222000</v>
      </c>
      <c r="I202" s="13" t="s">
        <v>1032</v>
      </c>
      <c r="J202" s="13" t="s">
        <v>996</v>
      </c>
      <c r="K202" s="6" t="s">
        <v>276</v>
      </c>
      <c r="L202" s="16" t="s">
        <v>275</v>
      </c>
      <c r="M202" s="4" t="s">
        <v>990</v>
      </c>
    </row>
    <row r="203" spans="1:13" s="5" customFormat="1" ht="20.100000000000001" customHeight="1">
      <c r="A203" s="30">
        <v>201</v>
      </c>
      <c r="B203" s="4" t="s">
        <v>479</v>
      </c>
      <c r="C203" s="4" t="s">
        <v>140</v>
      </c>
      <c r="D203" s="4" t="s">
        <v>902</v>
      </c>
      <c r="E203" s="4" t="s">
        <v>0</v>
      </c>
      <c r="F203" s="7">
        <v>2</v>
      </c>
      <c r="G203" s="7">
        <v>222352500</v>
      </c>
      <c r="H203" s="7">
        <f t="shared" si="3"/>
        <v>444705000</v>
      </c>
      <c r="I203" s="13" t="s">
        <v>1039</v>
      </c>
      <c r="J203" s="13" t="s">
        <v>1005</v>
      </c>
      <c r="K203" s="6" t="s">
        <v>276</v>
      </c>
      <c r="L203" s="16" t="s">
        <v>955</v>
      </c>
      <c r="M203" s="4" t="s">
        <v>991</v>
      </c>
    </row>
    <row r="204" spans="1:13" s="5" customFormat="1" ht="20.100000000000001" customHeight="1">
      <c r="A204" s="30">
        <v>202</v>
      </c>
      <c r="B204" s="4" t="s">
        <v>480</v>
      </c>
      <c r="C204" s="4" t="s">
        <v>782</v>
      </c>
      <c r="D204" s="4" t="s">
        <v>903</v>
      </c>
      <c r="E204" s="4" t="s">
        <v>0</v>
      </c>
      <c r="F204" s="7">
        <v>2</v>
      </c>
      <c r="G204" s="7">
        <v>47640500</v>
      </c>
      <c r="H204" s="7">
        <f t="shared" si="3"/>
        <v>95281000</v>
      </c>
      <c r="I204" s="13" t="s">
        <v>1010</v>
      </c>
      <c r="J204" s="13" t="s">
        <v>1005</v>
      </c>
      <c r="K204" s="6" t="s">
        <v>276</v>
      </c>
      <c r="L204" s="16" t="s">
        <v>956</v>
      </c>
      <c r="M204" s="4" t="s">
        <v>992</v>
      </c>
    </row>
    <row r="205" spans="1:13" s="5" customFormat="1" ht="20.100000000000001" customHeight="1">
      <c r="A205" s="30">
        <v>203</v>
      </c>
      <c r="B205" s="4" t="s">
        <v>481</v>
      </c>
      <c r="C205" s="4" t="s">
        <v>783</v>
      </c>
      <c r="D205" s="4" t="s">
        <v>904</v>
      </c>
      <c r="E205" s="4" t="s">
        <v>0</v>
      </c>
      <c r="F205" s="7">
        <v>1</v>
      </c>
      <c r="G205" s="7">
        <v>20000000</v>
      </c>
      <c r="H205" s="7">
        <f t="shared" si="3"/>
        <v>20000000</v>
      </c>
      <c r="I205" s="13" t="s">
        <v>1017</v>
      </c>
      <c r="J205" s="13" t="s">
        <v>999</v>
      </c>
      <c r="K205" s="6" t="s">
        <v>276</v>
      </c>
      <c r="L205" s="16" t="s">
        <v>266</v>
      </c>
      <c r="M205" s="4" t="s">
        <v>983</v>
      </c>
    </row>
    <row r="206" spans="1:13" s="5" customFormat="1" ht="20.100000000000001" customHeight="1">
      <c r="A206" s="30">
        <v>204</v>
      </c>
      <c r="B206" s="4" t="s">
        <v>482</v>
      </c>
      <c r="C206" s="4" t="s">
        <v>784</v>
      </c>
      <c r="D206" s="4" t="s">
        <v>905</v>
      </c>
      <c r="E206" s="4" t="s">
        <v>1</v>
      </c>
      <c r="F206" s="7">
        <v>200</v>
      </c>
      <c r="G206" s="7">
        <v>95413</v>
      </c>
      <c r="H206" s="7">
        <f t="shared" si="3"/>
        <v>19082600</v>
      </c>
      <c r="I206" s="13" t="s">
        <v>1010</v>
      </c>
      <c r="J206" s="13" t="s">
        <v>999</v>
      </c>
      <c r="K206" s="6" t="s">
        <v>276</v>
      </c>
      <c r="L206" s="16" t="s">
        <v>952</v>
      </c>
      <c r="M206" s="4" t="s">
        <v>984</v>
      </c>
    </row>
    <row r="207" spans="1:13" s="5" customFormat="1" ht="20.100000000000001" customHeight="1">
      <c r="A207" s="30">
        <v>205</v>
      </c>
      <c r="B207" s="4" t="s">
        <v>483</v>
      </c>
      <c r="C207" s="4" t="s">
        <v>122</v>
      </c>
      <c r="D207" s="12" t="s">
        <v>239</v>
      </c>
      <c r="E207" s="4" t="s">
        <v>1</v>
      </c>
      <c r="F207" s="7">
        <v>200</v>
      </c>
      <c r="G207" s="7">
        <v>83053</v>
      </c>
      <c r="H207" s="7">
        <f t="shared" si="3"/>
        <v>16610600</v>
      </c>
      <c r="I207" s="13" t="s">
        <v>1010</v>
      </c>
      <c r="J207" s="13" t="s">
        <v>999</v>
      </c>
      <c r="K207" s="6" t="s">
        <v>276</v>
      </c>
      <c r="L207" s="16" t="s">
        <v>952</v>
      </c>
      <c r="M207" s="4" t="s">
        <v>984</v>
      </c>
    </row>
    <row r="208" spans="1:13" s="5" customFormat="1" ht="20.100000000000001" customHeight="1">
      <c r="A208" s="30">
        <v>206</v>
      </c>
      <c r="B208" s="4" t="s">
        <v>484</v>
      </c>
      <c r="C208" s="4" t="s">
        <v>123</v>
      </c>
      <c r="D208" s="12" t="s">
        <v>240</v>
      </c>
      <c r="E208" s="4" t="s">
        <v>1</v>
      </c>
      <c r="F208" s="7">
        <v>5</v>
      </c>
      <c r="G208" s="7">
        <v>1288400</v>
      </c>
      <c r="H208" s="7">
        <f t="shared" si="3"/>
        <v>6442000</v>
      </c>
      <c r="I208" s="13" t="s">
        <v>1011</v>
      </c>
      <c r="J208" s="13" t="s">
        <v>999</v>
      </c>
      <c r="K208" s="6" t="s">
        <v>276</v>
      </c>
      <c r="L208" s="16" t="s">
        <v>952</v>
      </c>
      <c r="M208" s="4" t="s">
        <v>984</v>
      </c>
    </row>
    <row r="209" spans="1:13" s="5" customFormat="1" ht="20.100000000000001" customHeight="1">
      <c r="A209" s="30">
        <v>207</v>
      </c>
      <c r="B209" s="4" t="s">
        <v>485</v>
      </c>
      <c r="C209" s="4" t="s">
        <v>785</v>
      </c>
      <c r="D209" s="4" t="s">
        <v>20</v>
      </c>
      <c r="E209" s="4" t="s">
        <v>1</v>
      </c>
      <c r="F209" s="7">
        <v>2</v>
      </c>
      <c r="G209" s="7">
        <v>91827582</v>
      </c>
      <c r="H209" s="7">
        <f t="shared" si="3"/>
        <v>183655164</v>
      </c>
      <c r="I209" s="13" t="s">
        <v>1012</v>
      </c>
      <c r="J209" s="13" t="s">
        <v>1004</v>
      </c>
      <c r="K209" s="6" t="s">
        <v>276</v>
      </c>
      <c r="L209" s="16" t="s">
        <v>17</v>
      </c>
      <c r="M209" s="4" t="s">
        <v>959</v>
      </c>
    </row>
    <row r="210" spans="1:13" s="5" customFormat="1" ht="20.100000000000001" customHeight="1">
      <c r="A210" s="30">
        <v>208</v>
      </c>
      <c r="B210" s="4" t="s">
        <v>486</v>
      </c>
      <c r="C210" s="4" t="s">
        <v>786</v>
      </c>
      <c r="D210" s="4" t="s">
        <v>906</v>
      </c>
      <c r="E210" s="4" t="s">
        <v>1</v>
      </c>
      <c r="F210" s="7">
        <v>2</v>
      </c>
      <c r="G210" s="7">
        <v>173028727</v>
      </c>
      <c r="H210" s="7">
        <f t="shared" si="3"/>
        <v>346057454</v>
      </c>
      <c r="I210" s="13" t="s">
        <v>1012</v>
      </c>
      <c r="J210" s="13" t="s">
        <v>1004</v>
      </c>
      <c r="K210" s="6" t="s">
        <v>276</v>
      </c>
      <c r="L210" s="16" t="s">
        <v>17</v>
      </c>
      <c r="M210" s="4" t="s">
        <v>959</v>
      </c>
    </row>
    <row r="211" spans="1:13" s="5" customFormat="1" ht="20.100000000000001" customHeight="1">
      <c r="A211" s="30">
        <v>209</v>
      </c>
      <c r="B211" s="4" t="s">
        <v>487</v>
      </c>
      <c r="C211" s="4" t="s">
        <v>787</v>
      </c>
      <c r="D211" s="4" t="s">
        <v>907</v>
      </c>
      <c r="E211" s="4" t="s">
        <v>1</v>
      </c>
      <c r="F211" s="7">
        <v>1</v>
      </c>
      <c r="G211" s="7">
        <v>1770224715</v>
      </c>
      <c r="H211" s="7">
        <f t="shared" si="3"/>
        <v>1770224715</v>
      </c>
      <c r="I211" s="13" t="s">
        <v>1022</v>
      </c>
      <c r="J211" s="13" t="s">
        <v>1000</v>
      </c>
      <c r="K211" s="6" t="s">
        <v>276</v>
      </c>
      <c r="L211" s="16" t="s">
        <v>943</v>
      </c>
      <c r="M211" s="4" t="s">
        <v>969</v>
      </c>
    </row>
    <row r="212" spans="1:13" s="5" customFormat="1" ht="20.100000000000001" customHeight="1">
      <c r="A212" s="30">
        <v>210</v>
      </c>
      <c r="B212" s="4" t="s">
        <v>488</v>
      </c>
      <c r="C212" s="4" t="s">
        <v>55</v>
      </c>
      <c r="D212" s="4" t="s">
        <v>187</v>
      </c>
      <c r="E212" s="4" t="s">
        <v>1</v>
      </c>
      <c r="F212" s="7">
        <v>1</v>
      </c>
      <c r="G212" s="7">
        <v>894281625</v>
      </c>
      <c r="H212" s="7">
        <f t="shared" si="3"/>
        <v>894281625</v>
      </c>
      <c r="I212" s="13" t="s">
        <v>1022</v>
      </c>
      <c r="J212" s="13" t="s">
        <v>1000</v>
      </c>
      <c r="K212" s="6" t="s">
        <v>276</v>
      </c>
      <c r="L212" s="16" t="s">
        <v>943</v>
      </c>
      <c r="M212" s="4" t="s">
        <v>969</v>
      </c>
    </row>
    <row r="213" spans="1:13" s="5" customFormat="1" ht="20.100000000000001" customHeight="1">
      <c r="A213" s="30">
        <v>211</v>
      </c>
      <c r="B213" s="4" t="s">
        <v>489</v>
      </c>
      <c r="C213" s="4" t="s">
        <v>787</v>
      </c>
      <c r="D213" s="4" t="s">
        <v>907</v>
      </c>
      <c r="E213" s="4" t="s">
        <v>1</v>
      </c>
      <c r="F213" s="7">
        <v>1</v>
      </c>
      <c r="G213" s="7">
        <v>229248174</v>
      </c>
      <c r="H213" s="7">
        <f t="shared" si="3"/>
        <v>229248174</v>
      </c>
      <c r="I213" s="13" t="s">
        <v>1022</v>
      </c>
      <c r="J213" s="13" t="s">
        <v>1000</v>
      </c>
      <c r="K213" s="6" t="s">
        <v>276</v>
      </c>
      <c r="L213" s="16" t="s">
        <v>943</v>
      </c>
      <c r="M213" s="4" t="s">
        <v>969</v>
      </c>
    </row>
    <row r="214" spans="1:13" s="5" customFormat="1" ht="20.100000000000001" customHeight="1">
      <c r="A214" s="30">
        <v>212</v>
      </c>
      <c r="B214" s="4" t="s">
        <v>490</v>
      </c>
      <c r="C214" s="4" t="s">
        <v>55</v>
      </c>
      <c r="D214" s="4" t="s">
        <v>187</v>
      </c>
      <c r="E214" s="4" t="s">
        <v>1</v>
      </c>
      <c r="F214" s="7">
        <v>1</v>
      </c>
      <c r="G214" s="7">
        <v>204289260</v>
      </c>
      <c r="H214" s="7">
        <f t="shared" si="3"/>
        <v>204289260</v>
      </c>
      <c r="I214" s="13" t="s">
        <v>1022</v>
      </c>
      <c r="J214" s="13" t="s">
        <v>1000</v>
      </c>
      <c r="K214" s="6" t="s">
        <v>276</v>
      </c>
      <c r="L214" s="16" t="s">
        <v>943</v>
      </c>
      <c r="M214" s="4" t="s">
        <v>969</v>
      </c>
    </row>
    <row r="215" spans="1:13" s="5" customFormat="1" ht="20.100000000000001" customHeight="1">
      <c r="A215" s="30">
        <v>213</v>
      </c>
      <c r="B215" s="4" t="s">
        <v>491</v>
      </c>
      <c r="C215" s="4" t="s">
        <v>788</v>
      </c>
      <c r="D215" s="4" t="s">
        <v>908</v>
      </c>
      <c r="E215" s="4" t="s">
        <v>1</v>
      </c>
      <c r="F215" s="7">
        <v>55</v>
      </c>
      <c r="G215" s="7">
        <v>1415577</v>
      </c>
      <c r="H215" s="7">
        <f t="shared" si="3"/>
        <v>77856735</v>
      </c>
      <c r="I215" s="13" t="s">
        <v>1016</v>
      </c>
      <c r="J215" s="13" t="s">
        <v>1000</v>
      </c>
      <c r="K215" s="6" t="s">
        <v>276</v>
      </c>
      <c r="L215" s="16" t="s">
        <v>943</v>
      </c>
      <c r="M215" s="4" t="s">
        <v>969</v>
      </c>
    </row>
    <row r="216" spans="1:13" s="5" customFormat="1" ht="20.100000000000001" customHeight="1">
      <c r="A216" s="30">
        <v>214</v>
      </c>
      <c r="B216" s="4" t="s">
        <v>492</v>
      </c>
      <c r="C216" s="4" t="s">
        <v>32</v>
      </c>
      <c r="D216" s="4" t="s">
        <v>168</v>
      </c>
      <c r="E216" s="4" t="s">
        <v>1</v>
      </c>
      <c r="F216" s="7">
        <v>15</v>
      </c>
      <c r="G216" s="7">
        <v>8483225</v>
      </c>
      <c r="H216" s="7">
        <f t="shared" si="3"/>
        <v>127248375</v>
      </c>
      <c r="I216" s="13" t="s">
        <v>1016</v>
      </c>
      <c r="J216" s="13" t="s">
        <v>1000</v>
      </c>
      <c r="K216" s="6" t="s">
        <v>276</v>
      </c>
      <c r="L216" s="16" t="s">
        <v>943</v>
      </c>
      <c r="M216" s="4" t="s">
        <v>969</v>
      </c>
    </row>
    <row r="217" spans="1:13" s="5" customFormat="1" ht="20.100000000000001" customHeight="1">
      <c r="A217" s="30">
        <v>215</v>
      </c>
      <c r="B217" s="4" t="s">
        <v>493</v>
      </c>
      <c r="C217" s="4" t="s">
        <v>86</v>
      </c>
      <c r="D217" s="4" t="s">
        <v>209</v>
      </c>
      <c r="E217" s="4" t="s">
        <v>1</v>
      </c>
      <c r="F217" s="7">
        <v>36</v>
      </c>
      <c r="G217" s="7">
        <v>12620554</v>
      </c>
      <c r="H217" s="7">
        <f t="shared" si="3"/>
        <v>454339944</v>
      </c>
      <c r="I217" s="13" t="s">
        <v>1016</v>
      </c>
      <c r="J217" s="13" t="s">
        <v>1000</v>
      </c>
      <c r="K217" s="6" t="s">
        <v>276</v>
      </c>
      <c r="L217" s="16" t="s">
        <v>943</v>
      </c>
      <c r="M217" s="4" t="s">
        <v>969</v>
      </c>
    </row>
    <row r="218" spans="1:13" s="5" customFormat="1" ht="20.100000000000001" customHeight="1">
      <c r="A218" s="30">
        <v>216</v>
      </c>
      <c r="B218" s="4" t="s">
        <v>494</v>
      </c>
      <c r="C218" s="4" t="s">
        <v>789</v>
      </c>
      <c r="D218" s="4" t="s">
        <v>909</v>
      </c>
      <c r="E218" s="4" t="s">
        <v>1</v>
      </c>
      <c r="F218" s="7">
        <v>3</v>
      </c>
      <c r="G218" s="7">
        <v>623398000</v>
      </c>
      <c r="H218" s="7">
        <f t="shared" si="3"/>
        <v>1870194000</v>
      </c>
      <c r="I218" s="13" t="s">
        <v>1024</v>
      </c>
      <c r="J218" s="13" t="s">
        <v>14</v>
      </c>
      <c r="K218" s="6" t="s">
        <v>276</v>
      </c>
      <c r="L218" s="16" t="s">
        <v>270</v>
      </c>
      <c r="M218" s="4" t="s">
        <v>976</v>
      </c>
    </row>
    <row r="219" spans="1:13" s="5" customFormat="1" ht="20.100000000000001" customHeight="1">
      <c r="A219" s="30">
        <v>217</v>
      </c>
      <c r="B219" s="4" t="s">
        <v>495</v>
      </c>
      <c r="C219" s="4" t="s">
        <v>790</v>
      </c>
      <c r="D219" s="4" t="s">
        <v>190</v>
      </c>
      <c r="E219" s="4" t="s">
        <v>1</v>
      </c>
      <c r="F219" s="7">
        <v>4</v>
      </c>
      <c r="G219" s="7">
        <v>210988000</v>
      </c>
      <c r="H219" s="7">
        <f t="shared" si="3"/>
        <v>843952000</v>
      </c>
      <c r="I219" s="13" t="s">
        <v>1019</v>
      </c>
      <c r="J219" s="13" t="s">
        <v>14</v>
      </c>
      <c r="K219" s="6" t="s">
        <v>276</v>
      </c>
      <c r="L219" s="16" t="s">
        <v>270</v>
      </c>
      <c r="M219" s="4" t="s">
        <v>976</v>
      </c>
    </row>
    <row r="220" spans="1:13" s="5" customFormat="1" ht="20.100000000000001" customHeight="1">
      <c r="A220" s="30">
        <v>218</v>
      </c>
      <c r="B220" s="4" t="s">
        <v>496</v>
      </c>
      <c r="C220" s="4" t="s">
        <v>791</v>
      </c>
      <c r="D220" s="4" t="s">
        <v>910</v>
      </c>
      <c r="E220" s="4" t="s">
        <v>1</v>
      </c>
      <c r="F220" s="7">
        <v>2</v>
      </c>
      <c r="G220" s="7">
        <v>793440000</v>
      </c>
      <c r="H220" s="7">
        <f t="shared" si="3"/>
        <v>1586880000</v>
      </c>
      <c r="I220" s="13" t="s">
        <v>1019</v>
      </c>
      <c r="J220" s="13" t="s">
        <v>14</v>
      </c>
      <c r="K220" s="6" t="s">
        <v>276</v>
      </c>
      <c r="L220" s="16" t="s">
        <v>270</v>
      </c>
      <c r="M220" s="4" t="s">
        <v>976</v>
      </c>
    </row>
    <row r="221" spans="1:13" s="5" customFormat="1" ht="20.100000000000001" customHeight="1">
      <c r="A221" s="30">
        <v>219</v>
      </c>
      <c r="B221" s="4" t="s">
        <v>497</v>
      </c>
      <c r="C221" s="4" t="s">
        <v>88</v>
      </c>
      <c r="D221" s="4" t="s">
        <v>212</v>
      </c>
      <c r="E221" s="4" t="s">
        <v>1</v>
      </c>
      <c r="F221" s="7">
        <v>56</v>
      </c>
      <c r="G221" s="7">
        <v>144827</v>
      </c>
      <c r="H221" s="7">
        <f t="shared" si="3"/>
        <v>8110312</v>
      </c>
      <c r="I221" s="13" t="s">
        <v>1019</v>
      </c>
      <c r="J221" s="13" t="s">
        <v>14</v>
      </c>
      <c r="K221" s="6" t="s">
        <v>276</v>
      </c>
      <c r="L221" s="16" t="s">
        <v>270</v>
      </c>
      <c r="M221" s="4" t="s">
        <v>976</v>
      </c>
    </row>
    <row r="222" spans="1:13" s="5" customFormat="1" ht="20.100000000000001" customHeight="1">
      <c r="A222" s="30">
        <v>220</v>
      </c>
      <c r="B222" s="4" t="s">
        <v>498</v>
      </c>
      <c r="C222" s="4" t="s">
        <v>46</v>
      </c>
      <c r="D222" s="4" t="s">
        <v>180</v>
      </c>
      <c r="E222" s="4" t="s">
        <v>1</v>
      </c>
      <c r="F222" s="7">
        <v>4</v>
      </c>
      <c r="G222" s="7">
        <v>237610</v>
      </c>
      <c r="H222" s="7">
        <f t="shared" si="3"/>
        <v>950440</v>
      </c>
      <c r="I222" s="13" t="s">
        <v>1019</v>
      </c>
      <c r="J222" s="13" t="s">
        <v>14</v>
      </c>
      <c r="K222" s="6" t="s">
        <v>276</v>
      </c>
      <c r="L222" s="16" t="s">
        <v>270</v>
      </c>
      <c r="M222" s="4" t="s">
        <v>976</v>
      </c>
    </row>
    <row r="223" spans="1:13" s="5" customFormat="1" ht="20.100000000000001" customHeight="1">
      <c r="A223" s="30">
        <v>221</v>
      </c>
      <c r="B223" s="4" t="s">
        <v>499</v>
      </c>
      <c r="C223" s="4" t="s">
        <v>89</v>
      </c>
      <c r="D223" s="4" t="s">
        <v>213</v>
      </c>
      <c r="E223" s="4" t="s">
        <v>1</v>
      </c>
      <c r="F223" s="7">
        <v>7</v>
      </c>
      <c r="G223" s="7">
        <v>418275</v>
      </c>
      <c r="H223" s="7">
        <f t="shared" si="3"/>
        <v>2927925</v>
      </c>
      <c r="I223" s="13" t="s">
        <v>1019</v>
      </c>
      <c r="J223" s="13" t="s">
        <v>14</v>
      </c>
      <c r="K223" s="6" t="s">
        <v>276</v>
      </c>
      <c r="L223" s="16" t="s">
        <v>270</v>
      </c>
      <c r="M223" s="4" t="s">
        <v>976</v>
      </c>
    </row>
    <row r="224" spans="1:13" s="5" customFormat="1" ht="20.100000000000001" customHeight="1">
      <c r="A224" s="30">
        <v>222</v>
      </c>
      <c r="B224" s="4" t="s">
        <v>500</v>
      </c>
      <c r="C224" s="4" t="s">
        <v>53</v>
      </c>
      <c r="D224" s="4" t="s">
        <v>185</v>
      </c>
      <c r="E224" s="4" t="s">
        <v>1</v>
      </c>
      <c r="F224" s="7">
        <v>13</v>
      </c>
      <c r="G224" s="7">
        <v>508598</v>
      </c>
      <c r="H224" s="7">
        <f t="shared" si="3"/>
        <v>6611774</v>
      </c>
      <c r="I224" s="13" t="s">
        <v>1019</v>
      </c>
      <c r="J224" s="13" t="s">
        <v>14</v>
      </c>
      <c r="K224" s="6" t="s">
        <v>276</v>
      </c>
      <c r="L224" s="16" t="s">
        <v>270</v>
      </c>
      <c r="M224" s="4" t="s">
        <v>976</v>
      </c>
    </row>
    <row r="225" spans="1:13" s="5" customFormat="1" ht="20.100000000000001" customHeight="1">
      <c r="A225" s="30">
        <v>223</v>
      </c>
      <c r="B225" s="4" t="s">
        <v>501</v>
      </c>
      <c r="C225" s="4" t="s">
        <v>90</v>
      </c>
      <c r="D225" s="4" t="s">
        <v>214</v>
      </c>
      <c r="E225" s="4" t="s">
        <v>1</v>
      </c>
      <c r="F225" s="7">
        <v>9</v>
      </c>
      <c r="G225" s="7">
        <v>633073</v>
      </c>
      <c r="H225" s="7">
        <f t="shared" si="3"/>
        <v>5697657</v>
      </c>
      <c r="I225" s="13" t="s">
        <v>1019</v>
      </c>
      <c r="J225" s="13" t="s">
        <v>14</v>
      </c>
      <c r="K225" s="6" t="s">
        <v>276</v>
      </c>
      <c r="L225" s="16" t="s">
        <v>270</v>
      </c>
      <c r="M225" s="4" t="s">
        <v>976</v>
      </c>
    </row>
    <row r="226" spans="1:13" s="5" customFormat="1" ht="20.100000000000001" customHeight="1">
      <c r="A226" s="30">
        <v>224</v>
      </c>
      <c r="B226" s="4" t="s">
        <v>502</v>
      </c>
      <c r="C226" s="4" t="s">
        <v>91</v>
      </c>
      <c r="D226" s="4" t="s">
        <v>215</v>
      </c>
      <c r="E226" s="4" t="s">
        <v>1</v>
      </c>
      <c r="F226" s="7">
        <v>8</v>
      </c>
      <c r="G226" s="7">
        <v>767818</v>
      </c>
      <c r="H226" s="7">
        <f t="shared" si="3"/>
        <v>6142544</v>
      </c>
      <c r="I226" s="13" t="s">
        <v>1019</v>
      </c>
      <c r="J226" s="13" t="s">
        <v>14</v>
      </c>
      <c r="K226" s="6" t="s">
        <v>276</v>
      </c>
      <c r="L226" s="16" t="s">
        <v>270</v>
      </c>
      <c r="M226" s="4" t="s">
        <v>976</v>
      </c>
    </row>
    <row r="227" spans="1:13" s="5" customFormat="1" ht="20.100000000000001" customHeight="1">
      <c r="A227" s="30">
        <v>225</v>
      </c>
      <c r="B227" s="4" t="s">
        <v>503</v>
      </c>
      <c r="C227" s="4" t="s">
        <v>42</v>
      </c>
      <c r="D227" s="4" t="s">
        <v>178</v>
      </c>
      <c r="E227" s="4" t="s">
        <v>1</v>
      </c>
      <c r="F227" s="7">
        <v>4</v>
      </c>
      <c r="G227" s="7">
        <v>968961</v>
      </c>
      <c r="H227" s="7">
        <f t="shared" si="3"/>
        <v>3875844</v>
      </c>
      <c r="I227" s="13" t="s">
        <v>1019</v>
      </c>
      <c r="J227" s="13" t="s">
        <v>14</v>
      </c>
      <c r="K227" s="6" t="s">
        <v>276</v>
      </c>
      <c r="L227" s="16" t="s">
        <v>270</v>
      </c>
      <c r="M227" s="4" t="s">
        <v>976</v>
      </c>
    </row>
    <row r="228" spans="1:13" s="5" customFormat="1" ht="20.100000000000001" customHeight="1">
      <c r="A228" s="30">
        <v>226</v>
      </c>
      <c r="B228" s="4" t="s">
        <v>504</v>
      </c>
      <c r="C228" s="4" t="s">
        <v>33</v>
      </c>
      <c r="D228" s="4" t="s">
        <v>169</v>
      </c>
      <c r="E228" s="4" t="s">
        <v>1</v>
      </c>
      <c r="F228" s="7">
        <v>5</v>
      </c>
      <c r="G228" s="7">
        <v>1133133</v>
      </c>
      <c r="H228" s="7">
        <f t="shared" si="3"/>
        <v>5665665</v>
      </c>
      <c r="I228" s="13" t="s">
        <v>1019</v>
      </c>
      <c r="J228" s="13" t="s">
        <v>14</v>
      </c>
      <c r="K228" s="6" t="s">
        <v>276</v>
      </c>
      <c r="L228" s="16" t="s">
        <v>270</v>
      </c>
      <c r="M228" s="4" t="s">
        <v>976</v>
      </c>
    </row>
    <row r="229" spans="1:13" s="5" customFormat="1" ht="20.100000000000001" customHeight="1">
      <c r="A229" s="30">
        <v>227</v>
      </c>
      <c r="B229" s="4" t="s">
        <v>505</v>
      </c>
      <c r="C229" s="4" t="s">
        <v>93</v>
      </c>
      <c r="D229" s="4" t="s">
        <v>217</v>
      </c>
      <c r="E229" s="4" t="s">
        <v>1</v>
      </c>
      <c r="F229" s="7">
        <v>2</v>
      </c>
      <c r="G229" s="7">
        <v>1683729</v>
      </c>
      <c r="H229" s="7">
        <f t="shared" si="3"/>
        <v>3367458</v>
      </c>
      <c r="I229" s="13" t="s">
        <v>1019</v>
      </c>
      <c r="J229" s="13" t="s">
        <v>14</v>
      </c>
      <c r="K229" s="6" t="s">
        <v>276</v>
      </c>
      <c r="L229" s="16" t="s">
        <v>270</v>
      </c>
      <c r="M229" s="4" t="s">
        <v>976</v>
      </c>
    </row>
    <row r="230" spans="1:13" s="5" customFormat="1" ht="20.100000000000001" customHeight="1">
      <c r="A230" s="30">
        <v>228</v>
      </c>
      <c r="B230" s="4" t="s">
        <v>506</v>
      </c>
      <c r="C230" s="4" t="s">
        <v>43</v>
      </c>
      <c r="D230" s="4" t="s">
        <v>18</v>
      </c>
      <c r="E230" s="4" t="s">
        <v>1</v>
      </c>
      <c r="F230" s="7">
        <v>8</v>
      </c>
      <c r="G230" s="7">
        <v>2701619</v>
      </c>
      <c r="H230" s="7">
        <f t="shared" si="3"/>
        <v>21612952</v>
      </c>
      <c r="I230" s="13" t="s">
        <v>1019</v>
      </c>
      <c r="J230" s="13" t="s">
        <v>14</v>
      </c>
      <c r="K230" s="6" t="s">
        <v>276</v>
      </c>
      <c r="L230" s="16" t="s">
        <v>270</v>
      </c>
      <c r="M230" s="4" t="s">
        <v>976</v>
      </c>
    </row>
    <row r="231" spans="1:13" s="5" customFormat="1" ht="20.100000000000001" customHeight="1">
      <c r="A231" s="30">
        <v>229</v>
      </c>
      <c r="B231" s="4" t="s">
        <v>507</v>
      </c>
      <c r="C231" s="4" t="s">
        <v>34</v>
      </c>
      <c r="D231" s="4" t="s">
        <v>170</v>
      </c>
      <c r="E231" s="4" t="s">
        <v>1</v>
      </c>
      <c r="F231" s="7">
        <v>2</v>
      </c>
      <c r="G231" s="7">
        <v>3467224</v>
      </c>
      <c r="H231" s="7">
        <f t="shared" si="3"/>
        <v>6934448</v>
      </c>
      <c r="I231" s="13" t="s">
        <v>1019</v>
      </c>
      <c r="J231" s="13" t="s">
        <v>14</v>
      </c>
      <c r="K231" s="6" t="s">
        <v>276</v>
      </c>
      <c r="L231" s="16" t="s">
        <v>270</v>
      </c>
      <c r="M231" s="4" t="s">
        <v>976</v>
      </c>
    </row>
    <row r="232" spans="1:13" s="5" customFormat="1" ht="20.100000000000001" customHeight="1">
      <c r="A232" s="30">
        <v>230</v>
      </c>
      <c r="B232" s="4" t="s">
        <v>508</v>
      </c>
      <c r="C232" s="4" t="s">
        <v>94</v>
      </c>
      <c r="D232" s="4" t="s">
        <v>218</v>
      </c>
      <c r="E232" s="4" t="s">
        <v>1</v>
      </c>
      <c r="F232" s="7">
        <v>6</v>
      </c>
      <c r="G232" s="7">
        <v>3855733</v>
      </c>
      <c r="H232" s="7">
        <f t="shared" si="3"/>
        <v>23134398</v>
      </c>
      <c r="I232" s="13" t="s">
        <v>1019</v>
      </c>
      <c r="J232" s="13" t="s">
        <v>14</v>
      </c>
      <c r="K232" s="6" t="s">
        <v>276</v>
      </c>
      <c r="L232" s="16" t="s">
        <v>270</v>
      </c>
      <c r="M232" s="4" t="s">
        <v>976</v>
      </c>
    </row>
    <row r="233" spans="1:13" s="5" customFormat="1" ht="20.100000000000001" customHeight="1">
      <c r="A233" s="30">
        <v>231</v>
      </c>
      <c r="B233" s="4" t="s">
        <v>509</v>
      </c>
      <c r="C233" s="4" t="s">
        <v>95</v>
      </c>
      <c r="D233" s="4" t="s">
        <v>161</v>
      </c>
      <c r="E233" s="4" t="s">
        <v>1</v>
      </c>
      <c r="F233" s="7">
        <v>1</v>
      </c>
      <c r="G233" s="7">
        <v>5384949</v>
      </c>
      <c r="H233" s="7">
        <f t="shared" si="3"/>
        <v>5384949</v>
      </c>
      <c r="I233" s="13" t="s">
        <v>1024</v>
      </c>
      <c r="J233" s="13" t="s">
        <v>14</v>
      </c>
      <c r="K233" s="6" t="s">
        <v>276</v>
      </c>
      <c r="L233" s="16" t="s">
        <v>270</v>
      </c>
      <c r="M233" s="4" t="s">
        <v>976</v>
      </c>
    </row>
    <row r="234" spans="1:13" s="5" customFormat="1" ht="20.100000000000001" customHeight="1">
      <c r="A234" s="30">
        <v>232</v>
      </c>
      <c r="B234" s="4" t="s">
        <v>510</v>
      </c>
      <c r="C234" s="4" t="s">
        <v>95</v>
      </c>
      <c r="D234" s="4" t="s">
        <v>161</v>
      </c>
      <c r="E234" s="4" t="s">
        <v>1</v>
      </c>
      <c r="F234" s="7">
        <v>1</v>
      </c>
      <c r="G234" s="7">
        <v>6007371</v>
      </c>
      <c r="H234" s="7">
        <f t="shared" si="3"/>
        <v>6007371</v>
      </c>
      <c r="I234" s="13" t="s">
        <v>1024</v>
      </c>
      <c r="J234" s="13" t="s">
        <v>14</v>
      </c>
      <c r="K234" s="6" t="s">
        <v>276</v>
      </c>
      <c r="L234" s="16" t="s">
        <v>270</v>
      </c>
      <c r="M234" s="4" t="s">
        <v>976</v>
      </c>
    </row>
    <row r="235" spans="1:13" s="5" customFormat="1" ht="20.100000000000001" customHeight="1">
      <c r="A235" s="30">
        <v>233</v>
      </c>
      <c r="B235" s="4" t="s">
        <v>511</v>
      </c>
      <c r="C235" s="4" t="s">
        <v>88</v>
      </c>
      <c r="D235" s="4" t="s">
        <v>212</v>
      </c>
      <c r="E235" s="4" t="s">
        <v>1</v>
      </c>
      <c r="F235" s="7">
        <v>11</v>
      </c>
      <c r="G235" s="7">
        <v>837033</v>
      </c>
      <c r="H235" s="7">
        <f t="shared" si="3"/>
        <v>9207363</v>
      </c>
      <c r="I235" s="13" t="s">
        <v>1019</v>
      </c>
      <c r="J235" s="13" t="s">
        <v>14</v>
      </c>
      <c r="K235" s="6" t="s">
        <v>276</v>
      </c>
      <c r="L235" s="16" t="s">
        <v>270</v>
      </c>
      <c r="M235" s="4" t="s">
        <v>976</v>
      </c>
    </row>
    <row r="236" spans="1:13" s="5" customFormat="1" ht="20.100000000000001" customHeight="1">
      <c r="A236" s="30">
        <v>234</v>
      </c>
      <c r="B236" s="4" t="s">
        <v>512</v>
      </c>
      <c r="C236" s="4" t="s">
        <v>46</v>
      </c>
      <c r="D236" s="4" t="s">
        <v>180</v>
      </c>
      <c r="E236" s="4" t="s">
        <v>1</v>
      </c>
      <c r="F236" s="7">
        <v>4</v>
      </c>
      <c r="G236" s="7">
        <v>1439635</v>
      </c>
      <c r="H236" s="7">
        <f t="shared" si="3"/>
        <v>5758540</v>
      </c>
      <c r="I236" s="13" t="s">
        <v>1019</v>
      </c>
      <c r="J236" s="13" t="s">
        <v>14</v>
      </c>
      <c r="K236" s="6" t="s">
        <v>276</v>
      </c>
      <c r="L236" s="16" t="s">
        <v>270</v>
      </c>
      <c r="M236" s="4" t="s">
        <v>976</v>
      </c>
    </row>
    <row r="237" spans="1:13" s="5" customFormat="1" ht="20.100000000000001" customHeight="1">
      <c r="A237" s="30">
        <v>235</v>
      </c>
      <c r="B237" s="4" t="s">
        <v>513</v>
      </c>
      <c r="C237" s="4" t="s">
        <v>89</v>
      </c>
      <c r="D237" s="4" t="s">
        <v>213</v>
      </c>
      <c r="E237" s="4" t="s">
        <v>1</v>
      </c>
      <c r="F237" s="7">
        <v>1</v>
      </c>
      <c r="G237" s="7">
        <v>2424180</v>
      </c>
      <c r="H237" s="7">
        <f t="shared" si="3"/>
        <v>2424180</v>
      </c>
      <c r="I237" s="13" t="s">
        <v>1024</v>
      </c>
      <c r="J237" s="13" t="s">
        <v>14</v>
      </c>
      <c r="K237" s="6" t="s">
        <v>276</v>
      </c>
      <c r="L237" s="16" t="s">
        <v>270</v>
      </c>
      <c r="M237" s="4" t="s">
        <v>976</v>
      </c>
    </row>
    <row r="238" spans="1:13" s="5" customFormat="1" ht="20.100000000000001" customHeight="1">
      <c r="A238" s="30">
        <v>236</v>
      </c>
      <c r="B238" s="4" t="s">
        <v>514</v>
      </c>
      <c r="C238" s="4" t="s">
        <v>53</v>
      </c>
      <c r="D238" s="4" t="s">
        <v>185</v>
      </c>
      <c r="E238" s="4" t="s">
        <v>1</v>
      </c>
      <c r="F238" s="7">
        <v>2</v>
      </c>
      <c r="G238" s="7">
        <v>3257224</v>
      </c>
      <c r="H238" s="7">
        <f t="shared" si="3"/>
        <v>6514448</v>
      </c>
      <c r="I238" s="13" t="s">
        <v>1019</v>
      </c>
      <c r="J238" s="13" t="s">
        <v>14</v>
      </c>
      <c r="K238" s="6" t="s">
        <v>276</v>
      </c>
      <c r="L238" s="16" t="s">
        <v>270</v>
      </c>
      <c r="M238" s="4" t="s">
        <v>976</v>
      </c>
    </row>
    <row r="239" spans="1:13" s="5" customFormat="1" ht="20.100000000000001" customHeight="1">
      <c r="A239" s="30">
        <v>237</v>
      </c>
      <c r="B239" s="4" t="s">
        <v>515</v>
      </c>
      <c r="C239" s="4" t="s">
        <v>90</v>
      </c>
      <c r="D239" s="4" t="s">
        <v>214</v>
      </c>
      <c r="E239" s="4" t="s">
        <v>1</v>
      </c>
      <c r="F239" s="7">
        <v>1</v>
      </c>
      <c r="G239" s="7">
        <v>3922443</v>
      </c>
      <c r="H239" s="7">
        <f t="shared" si="3"/>
        <v>3922443</v>
      </c>
      <c r="I239" s="13" t="s">
        <v>1024</v>
      </c>
      <c r="J239" s="13" t="s">
        <v>14</v>
      </c>
      <c r="K239" s="6" t="s">
        <v>276</v>
      </c>
      <c r="L239" s="16" t="s">
        <v>270</v>
      </c>
      <c r="M239" s="4" t="s">
        <v>976</v>
      </c>
    </row>
    <row r="240" spans="1:13" s="5" customFormat="1" ht="20.100000000000001" customHeight="1">
      <c r="A240" s="30">
        <v>238</v>
      </c>
      <c r="B240" s="4" t="s">
        <v>516</v>
      </c>
      <c r="C240" s="4" t="s">
        <v>33</v>
      </c>
      <c r="D240" s="4" t="s">
        <v>169</v>
      </c>
      <c r="E240" s="4" t="s">
        <v>1</v>
      </c>
      <c r="F240" s="7">
        <v>1</v>
      </c>
      <c r="G240" s="7">
        <v>5103866</v>
      </c>
      <c r="H240" s="7">
        <f t="shared" si="3"/>
        <v>5103866</v>
      </c>
      <c r="I240" s="13" t="s">
        <v>1024</v>
      </c>
      <c r="J240" s="13" t="s">
        <v>14</v>
      </c>
      <c r="K240" s="6" t="s">
        <v>276</v>
      </c>
      <c r="L240" s="16" t="s">
        <v>270</v>
      </c>
      <c r="M240" s="4" t="s">
        <v>976</v>
      </c>
    </row>
    <row r="241" spans="1:13" s="5" customFormat="1" ht="20.100000000000001" customHeight="1">
      <c r="A241" s="30">
        <v>239</v>
      </c>
      <c r="B241" s="4" t="s">
        <v>517</v>
      </c>
      <c r="C241" s="4" t="s">
        <v>93</v>
      </c>
      <c r="D241" s="4" t="s">
        <v>217</v>
      </c>
      <c r="E241" s="4" t="s">
        <v>1</v>
      </c>
      <c r="F241" s="7">
        <v>1</v>
      </c>
      <c r="G241" s="7">
        <v>8860627</v>
      </c>
      <c r="H241" s="7">
        <f t="shared" si="3"/>
        <v>8860627</v>
      </c>
      <c r="I241" s="13" t="s">
        <v>1024</v>
      </c>
      <c r="J241" s="13" t="s">
        <v>14</v>
      </c>
      <c r="K241" s="6" t="s">
        <v>276</v>
      </c>
      <c r="L241" s="16" t="s">
        <v>270</v>
      </c>
      <c r="M241" s="4" t="s">
        <v>976</v>
      </c>
    </row>
    <row r="242" spans="1:13" s="5" customFormat="1" ht="20.100000000000001" customHeight="1">
      <c r="A242" s="30">
        <v>240</v>
      </c>
      <c r="B242" s="4" t="s">
        <v>518</v>
      </c>
      <c r="C242" s="4" t="s">
        <v>43</v>
      </c>
      <c r="D242" s="4" t="s">
        <v>18</v>
      </c>
      <c r="E242" s="4" t="s">
        <v>1</v>
      </c>
      <c r="F242" s="7">
        <v>2</v>
      </c>
      <c r="G242" s="7">
        <v>13969117</v>
      </c>
      <c r="H242" s="7">
        <f t="shared" si="3"/>
        <v>27938234</v>
      </c>
      <c r="I242" s="13" t="s">
        <v>1019</v>
      </c>
      <c r="J242" s="13" t="s">
        <v>14</v>
      </c>
      <c r="K242" s="6" t="s">
        <v>276</v>
      </c>
      <c r="L242" s="16" t="s">
        <v>270</v>
      </c>
      <c r="M242" s="4" t="s">
        <v>976</v>
      </c>
    </row>
    <row r="243" spans="1:13" s="5" customFormat="1" ht="20.100000000000001" customHeight="1">
      <c r="A243" s="30">
        <v>241</v>
      </c>
      <c r="B243" s="4" t="s">
        <v>519</v>
      </c>
      <c r="C243" s="4" t="s">
        <v>34</v>
      </c>
      <c r="D243" s="4" t="s">
        <v>170</v>
      </c>
      <c r="E243" s="4" t="s">
        <v>1</v>
      </c>
      <c r="F243" s="7">
        <v>1</v>
      </c>
      <c r="G243" s="7">
        <v>20040420</v>
      </c>
      <c r="H243" s="7">
        <f t="shared" si="3"/>
        <v>20040420</v>
      </c>
      <c r="I243" s="13" t="s">
        <v>1024</v>
      </c>
      <c r="J243" s="13" t="s">
        <v>14</v>
      </c>
      <c r="K243" s="6" t="s">
        <v>276</v>
      </c>
      <c r="L243" s="16" t="s">
        <v>270</v>
      </c>
      <c r="M243" s="4" t="s">
        <v>976</v>
      </c>
    </row>
    <row r="244" spans="1:13" s="5" customFormat="1" ht="20.100000000000001" customHeight="1">
      <c r="A244" s="30">
        <v>242</v>
      </c>
      <c r="B244" s="4" t="s">
        <v>520</v>
      </c>
      <c r="C244" s="4" t="s">
        <v>94</v>
      </c>
      <c r="D244" s="4" t="s">
        <v>218</v>
      </c>
      <c r="E244" s="4" t="s">
        <v>1</v>
      </c>
      <c r="F244" s="7">
        <v>2</v>
      </c>
      <c r="G244" s="7">
        <v>23373051</v>
      </c>
      <c r="H244" s="7">
        <f t="shared" si="3"/>
        <v>46746102</v>
      </c>
      <c r="I244" s="13" t="s">
        <v>1019</v>
      </c>
      <c r="J244" s="13" t="s">
        <v>14</v>
      </c>
      <c r="K244" s="6" t="s">
        <v>276</v>
      </c>
      <c r="L244" s="16" t="s">
        <v>270</v>
      </c>
      <c r="M244" s="4" t="s">
        <v>976</v>
      </c>
    </row>
    <row r="245" spans="1:13" s="5" customFormat="1" ht="20.100000000000001" customHeight="1">
      <c r="A245" s="30">
        <v>243</v>
      </c>
      <c r="B245" s="4" t="s">
        <v>521</v>
      </c>
      <c r="C245" s="4" t="s">
        <v>792</v>
      </c>
      <c r="D245" s="4" t="s">
        <v>911</v>
      </c>
      <c r="E245" s="4" t="s">
        <v>1</v>
      </c>
      <c r="F245" s="7">
        <v>1</v>
      </c>
      <c r="G245" s="7">
        <v>190464000</v>
      </c>
      <c r="H245" s="7">
        <f t="shared" si="3"/>
        <v>190464000</v>
      </c>
      <c r="I245" s="13" t="s">
        <v>1024</v>
      </c>
      <c r="J245" s="13" t="s">
        <v>14</v>
      </c>
      <c r="K245" s="6" t="s">
        <v>276</v>
      </c>
      <c r="L245" s="16" t="s">
        <v>270</v>
      </c>
      <c r="M245" s="4" t="s">
        <v>976</v>
      </c>
    </row>
    <row r="246" spans="1:13" s="5" customFormat="1" ht="20.100000000000001" customHeight="1">
      <c r="A246" s="30">
        <v>244</v>
      </c>
      <c r="B246" s="4" t="s">
        <v>522</v>
      </c>
      <c r="C246" s="4" t="s">
        <v>793</v>
      </c>
      <c r="D246" s="4" t="s">
        <v>190</v>
      </c>
      <c r="E246" s="4" t="s">
        <v>1</v>
      </c>
      <c r="F246" s="7">
        <v>1</v>
      </c>
      <c r="G246" s="7">
        <v>75310000</v>
      </c>
      <c r="H246" s="7">
        <f t="shared" si="3"/>
        <v>75310000</v>
      </c>
      <c r="I246" s="13" t="s">
        <v>1024</v>
      </c>
      <c r="J246" s="13" t="s">
        <v>14</v>
      </c>
      <c r="K246" s="6" t="s">
        <v>276</v>
      </c>
      <c r="L246" s="16" t="s">
        <v>270</v>
      </c>
      <c r="M246" s="4" t="s">
        <v>976</v>
      </c>
    </row>
    <row r="247" spans="1:13" s="5" customFormat="1" ht="20.100000000000001" customHeight="1">
      <c r="A247" s="30">
        <v>245</v>
      </c>
      <c r="B247" s="4" t="s">
        <v>523</v>
      </c>
      <c r="C247" s="4" t="s">
        <v>794</v>
      </c>
      <c r="D247" s="4" t="s">
        <v>912</v>
      </c>
      <c r="E247" s="4" t="s">
        <v>1</v>
      </c>
      <c r="F247" s="7">
        <v>3</v>
      </c>
      <c r="G247" s="7">
        <v>951529000</v>
      </c>
      <c r="H247" s="7">
        <f t="shared" si="3"/>
        <v>2854587000</v>
      </c>
      <c r="I247" s="13" t="s">
        <v>1024</v>
      </c>
      <c r="J247" s="13" t="s">
        <v>14</v>
      </c>
      <c r="K247" s="6" t="s">
        <v>276</v>
      </c>
      <c r="L247" s="16" t="s">
        <v>942</v>
      </c>
      <c r="M247" s="4" t="s">
        <v>968</v>
      </c>
    </row>
    <row r="248" spans="1:13" s="5" customFormat="1" ht="20.100000000000001" customHeight="1">
      <c r="A248" s="30">
        <v>246</v>
      </c>
      <c r="B248" s="4" t="s">
        <v>524</v>
      </c>
      <c r="C248" s="4" t="s">
        <v>85</v>
      </c>
      <c r="D248" s="4" t="s">
        <v>208</v>
      </c>
      <c r="E248" s="4" t="s">
        <v>1</v>
      </c>
      <c r="F248" s="7">
        <v>3</v>
      </c>
      <c r="G248" s="7">
        <v>550496000</v>
      </c>
      <c r="H248" s="7">
        <f t="shared" si="3"/>
        <v>1651488000</v>
      </c>
      <c r="I248" s="13" t="s">
        <v>1019</v>
      </c>
      <c r="J248" s="13" t="s">
        <v>14</v>
      </c>
      <c r="K248" s="6" t="s">
        <v>276</v>
      </c>
      <c r="L248" s="16" t="s">
        <v>942</v>
      </c>
      <c r="M248" s="4" t="s">
        <v>968</v>
      </c>
    </row>
    <row r="249" spans="1:13" s="5" customFormat="1" ht="20.100000000000001" customHeight="1">
      <c r="A249" s="30">
        <v>247</v>
      </c>
      <c r="B249" s="4" t="s">
        <v>525</v>
      </c>
      <c r="C249" s="4" t="s">
        <v>795</v>
      </c>
      <c r="D249" s="4" t="s">
        <v>913</v>
      </c>
      <c r="E249" s="4" t="s">
        <v>1</v>
      </c>
      <c r="F249" s="7">
        <v>2</v>
      </c>
      <c r="G249" s="7">
        <v>903548000</v>
      </c>
      <c r="H249" s="7">
        <f t="shared" si="3"/>
        <v>1807096000</v>
      </c>
      <c r="I249" s="13" t="s">
        <v>1019</v>
      </c>
      <c r="J249" s="13" t="s">
        <v>14</v>
      </c>
      <c r="K249" s="6" t="s">
        <v>276</v>
      </c>
      <c r="L249" s="16" t="s">
        <v>942</v>
      </c>
      <c r="M249" s="4" t="s">
        <v>968</v>
      </c>
    </row>
    <row r="250" spans="1:13" s="5" customFormat="1" ht="20.100000000000001" customHeight="1">
      <c r="A250" s="30">
        <v>248</v>
      </c>
      <c r="B250" s="4" t="s">
        <v>526</v>
      </c>
      <c r="C250" s="4" t="s">
        <v>87</v>
      </c>
      <c r="D250" s="4" t="s">
        <v>210</v>
      </c>
      <c r="E250" s="4" t="s">
        <v>1</v>
      </c>
      <c r="F250" s="7">
        <v>60</v>
      </c>
      <c r="G250" s="7">
        <v>1296000</v>
      </c>
      <c r="H250" s="7">
        <f t="shared" si="3"/>
        <v>77760000</v>
      </c>
      <c r="I250" s="13" t="s">
        <v>1019</v>
      </c>
      <c r="J250" s="13" t="s">
        <v>14</v>
      </c>
      <c r="K250" s="6" t="s">
        <v>276</v>
      </c>
      <c r="L250" s="16" t="s">
        <v>942</v>
      </c>
      <c r="M250" s="4" t="s">
        <v>968</v>
      </c>
    </row>
    <row r="251" spans="1:13" s="5" customFormat="1" ht="20.100000000000001" customHeight="1">
      <c r="A251" s="30">
        <v>249</v>
      </c>
      <c r="B251" s="4" t="s">
        <v>527</v>
      </c>
      <c r="C251" s="4" t="s">
        <v>87</v>
      </c>
      <c r="D251" s="4" t="s">
        <v>210</v>
      </c>
      <c r="E251" s="4" t="s">
        <v>1</v>
      </c>
      <c r="F251" s="7">
        <v>40</v>
      </c>
      <c r="G251" s="7">
        <v>2542000</v>
      </c>
      <c r="H251" s="7">
        <f t="shared" si="3"/>
        <v>101680000</v>
      </c>
      <c r="I251" s="13" t="s">
        <v>1019</v>
      </c>
      <c r="J251" s="13" t="s">
        <v>14</v>
      </c>
      <c r="K251" s="6" t="s">
        <v>276</v>
      </c>
      <c r="L251" s="16" t="s">
        <v>942</v>
      </c>
      <c r="M251" s="4" t="s">
        <v>968</v>
      </c>
    </row>
    <row r="252" spans="1:13" s="5" customFormat="1" ht="20.100000000000001" customHeight="1">
      <c r="A252" s="30">
        <v>250</v>
      </c>
      <c r="B252" s="4" t="s">
        <v>528</v>
      </c>
      <c r="C252" s="4" t="s">
        <v>87</v>
      </c>
      <c r="D252" s="4" t="s">
        <v>210</v>
      </c>
      <c r="E252" s="4" t="s">
        <v>1</v>
      </c>
      <c r="F252" s="7">
        <v>30</v>
      </c>
      <c r="G252" s="7">
        <v>4624000</v>
      </c>
      <c r="H252" s="7">
        <f t="shared" si="3"/>
        <v>138720000</v>
      </c>
      <c r="I252" s="13" t="s">
        <v>1019</v>
      </c>
      <c r="J252" s="13" t="s">
        <v>14</v>
      </c>
      <c r="K252" s="6" t="s">
        <v>276</v>
      </c>
      <c r="L252" s="16" t="s">
        <v>942</v>
      </c>
      <c r="M252" s="4" t="s">
        <v>968</v>
      </c>
    </row>
    <row r="253" spans="1:13" s="5" customFormat="1" ht="20.100000000000001" customHeight="1">
      <c r="A253" s="30">
        <v>251</v>
      </c>
      <c r="B253" s="4" t="s">
        <v>529</v>
      </c>
      <c r="C253" s="4" t="s">
        <v>87</v>
      </c>
      <c r="D253" s="4" t="s">
        <v>210</v>
      </c>
      <c r="E253" s="4" t="s">
        <v>1</v>
      </c>
      <c r="F253" s="7">
        <v>20</v>
      </c>
      <c r="G253" s="7">
        <v>5801000</v>
      </c>
      <c r="H253" s="7">
        <f t="shared" si="3"/>
        <v>116020000</v>
      </c>
      <c r="I253" s="13" t="s">
        <v>1019</v>
      </c>
      <c r="J253" s="13" t="s">
        <v>14</v>
      </c>
      <c r="K253" s="6" t="s">
        <v>276</v>
      </c>
      <c r="L253" s="16" t="s">
        <v>942</v>
      </c>
      <c r="M253" s="4" t="s">
        <v>968</v>
      </c>
    </row>
    <row r="254" spans="1:13" s="5" customFormat="1" ht="20.100000000000001" customHeight="1">
      <c r="A254" s="30">
        <v>252</v>
      </c>
      <c r="B254" s="4" t="s">
        <v>530</v>
      </c>
      <c r="C254" s="4" t="s">
        <v>87</v>
      </c>
      <c r="D254" s="4" t="s">
        <v>210</v>
      </c>
      <c r="E254" s="4" t="s">
        <v>1</v>
      </c>
      <c r="F254" s="7">
        <v>10</v>
      </c>
      <c r="G254" s="7">
        <v>7199000</v>
      </c>
      <c r="H254" s="7">
        <f t="shared" si="3"/>
        <v>71990000</v>
      </c>
      <c r="I254" s="13" t="s">
        <v>1019</v>
      </c>
      <c r="J254" s="13" t="s">
        <v>14</v>
      </c>
      <c r="K254" s="6" t="s">
        <v>276</v>
      </c>
      <c r="L254" s="16" t="s">
        <v>942</v>
      </c>
      <c r="M254" s="4" t="s">
        <v>968</v>
      </c>
    </row>
    <row r="255" spans="1:13" s="5" customFormat="1" ht="20.100000000000001" customHeight="1">
      <c r="A255" s="30">
        <v>253</v>
      </c>
      <c r="B255" s="4" t="s">
        <v>531</v>
      </c>
      <c r="C255" s="4" t="s">
        <v>32</v>
      </c>
      <c r="D255" s="4" t="s">
        <v>168</v>
      </c>
      <c r="E255" s="4" t="s">
        <v>1</v>
      </c>
      <c r="F255" s="7">
        <v>60</v>
      </c>
      <c r="G255" s="7">
        <v>8826000</v>
      </c>
      <c r="H255" s="7">
        <f t="shared" si="3"/>
        <v>529560000</v>
      </c>
      <c r="I255" s="13" t="s">
        <v>1030</v>
      </c>
      <c r="J255" s="13" t="s">
        <v>14</v>
      </c>
      <c r="K255" s="6" t="s">
        <v>276</v>
      </c>
      <c r="L255" s="16" t="s">
        <v>953</v>
      </c>
      <c r="M255" s="4" t="s">
        <v>986</v>
      </c>
    </row>
    <row r="256" spans="1:13" s="5" customFormat="1" ht="20.100000000000001" customHeight="1">
      <c r="A256" s="30">
        <v>254</v>
      </c>
      <c r="B256" s="4" t="s">
        <v>532</v>
      </c>
      <c r="C256" s="4" t="s">
        <v>32</v>
      </c>
      <c r="D256" s="4" t="s">
        <v>168</v>
      </c>
      <c r="E256" s="4" t="s">
        <v>1</v>
      </c>
      <c r="F256" s="7">
        <v>92</v>
      </c>
      <c r="G256" s="7">
        <v>12285000</v>
      </c>
      <c r="H256" s="7">
        <f t="shared" si="3"/>
        <v>1130220000</v>
      </c>
      <c r="I256" s="13" t="s">
        <v>1030</v>
      </c>
      <c r="J256" s="13" t="s">
        <v>14</v>
      </c>
      <c r="K256" s="6" t="s">
        <v>276</v>
      </c>
      <c r="L256" s="16" t="s">
        <v>953</v>
      </c>
      <c r="M256" s="4" t="s">
        <v>986</v>
      </c>
    </row>
    <row r="257" spans="1:13" s="5" customFormat="1" ht="20.100000000000001" customHeight="1">
      <c r="A257" s="30">
        <v>255</v>
      </c>
      <c r="B257" s="4" t="s">
        <v>533</v>
      </c>
      <c r="C257" s="4" t="s">
        <v>42</v>
      </c>
      <c r="D257" s="4" t="s">
        <v>178</v>
      </c>
      <c r="E257" s="4" t="s">
        <v>1</v>
      </c>
      <c r="F257" s="7">
        <v>37</v>
      </c>
      <c r="G257" s="7">
        <v>154163405</v>
      </c>
      <c r="H257" s="7">
        <f t="shared" si="3"/>
        <v>5704045985</v>
      </c>
      <c r="I257" s="13" t="s">
        <v>1030</v>
      </c>
      <c r="J257" s="13" t="s">
        <v>14</v>
      </c>
      <c r="K257" s="6" t="s">
        <v>276</v>
      </c>
      <c r="L257" s="16" t="s">
        <v>953</v>
      </c>
      <c r="M257" s="4" t="s">
        <v>986</v>
      </c>
    </row>
    <row r="258" spans="1:13" s="5" customFormat="1" ht="20.100000000000001" customHeight="1">
      <c r="A258" s="30">
        <v>256</v>
      </c>
      <c r="B258" s="4" t="s">
        <v>534</v>
      </c>
      <c r="C258" s="4" t="s">
        <v>42</v>
      </c>
      <c r="D258" s="4" t="s">
        <v>178</v>
      </c>
      <c r="E258" s="4" t="s">
        <v>1</v>
      </c>
      <c r="F258" s="7">
        <v>82</v>
      </c>
      <c r="G258" s="7">
        <v>7689000</v>
      </c>
      <c r="H258" s="7">
        <f t="shared" si="3"/>
        <v>630498000</v>
      </c>
      <c r="I258" s="13" t="s">
        <v>1030</v>
      </c>
      <c r="J258" s="13" t="s">
        <v>14</v>
      </c>
      <c r="K258" s="6" t="s">
        <v>276</v>
      </c>
      <c r="L258" s="16" t="s">
        <v>953</v>
      </c>
      <c r="M258" s="4" t="s">
        <v>986</v>
      </c>
    </row>
    <row r="259" spans="1:13" s="5" customFormat="1" ht="20.100000000000001" customHeight="1">
      <c r="A259" s="30">
        <v>257</v>
      </c>
      <c r="B259" s="4" t="s">
        <v>535</v>
      </c>
      <c r="C259" s="4" t="s">
        <v>34</v>
      </c>
      <c r="D259" s="4" t="s">
        <v>170</v>
      </c>
      <c r="E259" s="4" t="s">
        <v>1</v>
      </c>
      <c r="F259" s="7">
        <v>8</v>
      </c>
      <c r="G259" s="7">
        <v>159981000</v>
      </c>
      <c r="H259" s="7">
        <f t="shared" si="3"/>
        <v>1279848000</v>
      </c>
      <c r="I259" s="13" t="s">
        <v>1030</v>
      </c>
      <c r="J259" s="13" t="s">
        <v>14</v>
      </c>
      <c r="K259" s="6" t="s">
        <v>276</v>
      </c>
      <c r="L259" s="16" t="s">
        <v>953</v>
      </c>
      <c r="M259" s="4" t="s">
        <v>986</v>
      </c>
    </row>
    <row r="260" spans="1:13" s="5" customFormat="1" ht="20.100000000000001" customHeight="1">
      <c r="A260" s="30">
        <v>258</v>
      </c>
      <c r="B260" s="4" t="s">
        <v>536</v>
      </c>
      <c r="C260" s="4" t="s">
        <v>42</v>
      </c>
      <c r="D260" s="4" t="s">
        <v>178</v>
      </c>
      <c r="E260" s="4" t="s">
        <v>1</v>
      </c>
      <c r="F260" s="7">
        <v>3</v>
      </c>
      <c r="G260" s="7">
        <v>72096000</v>
      </c>
      <c r="H260" s="7">
        <f t="shared" ref="H260:H323" si="4">G260*F260</f>
        <v>216288000</v>
      </c>
      <c r="I260" s="13" t="s">
        <v>1030</v>
      </c>
      <c r="J260" s="13" t="s">
        <v>996</v>
      </c>
      <c r="K260" s="6" t="s">
        <v>276</v>
      </c>
      <c r="L260" s="16" t="s">
        <v>953</v>
      </c>
      <c r="M260" s="4" t="s">
        <v>986</v>
      </c>
    </row>
    <row r="261" spans="1:13" s="5" customFormat="1" ht="20.100000000000001" customHeight="1">
      <c r="A261" s="30">
        <v>259</v>
      </c>
      <c r="B261" s="4" t="s">
        <v>537</v>
      </c>
      <c r="C261" s="4" t="s">
        <v>90</v>
      </c>
      <c r="D261" s="4" t="s">
        <v>214</v>
      </c>
      <c r="E261" s="4" t="s">
        <v>1</v>
      </c>
      <c r="F261" s="7">
        <v>22</v>
      </c>
      <c r="G261" s="7">
        <v>114647091</v>
      </c>
      <c r="H261" s="7">
        <f t="shared" si="4"/>
        <v>2522236002</v>
      </c>
      <c r="I261" s="13" t="s">
        <v>1016</v>
      </c>
      <c r="J261" s="13" t="s">
        <v>14</v>
      </c>
      <c r="K261" s="6" t="s">
        <v>276</v>
      </c>
      <c r="L261" s="16" t="s">
        <v>939</v>
      </c>
      <c r="M261" s="4" t="s">
        <v>963</v>
      </c>
    </row>
    <row r="262" spans="1:13" s="5" customFormat="1" ht="20.100000000000001" customHeight="1">
      <c r="A262" s="30">
        <v>260</v>
      </c>
      <c r="B262" s="4" t="s">
        <v>538</v>
      </c>
      <c r="C262" s="4" t="s">
        <v>42</v>
      </c>
      <c r="D262" s="4" t="s">
        <v>178</v>
      </c>
      <c r="E262" s="4" t="s">
        <v>1</v>
      </c>
      <c r="F262" s="7">
        <v>1</v>
      </c>
      <c r="G262" s="7">
        <v>1256652206</v>
      </c>
      <c r="H262" s="7">
        <f t="shared" si="4"/>
        <v>1256652206</v>
      </c>
      <c r="I262" s="13" t="s">
        <v>1024</v>
      </c>
      <c r="J262" s="13" t="s">
        <v>14</v>
      </c>
      <c r="K262" s="6" t="s">
        <v>276</v>
      </c>
      <c r="L262" s="16" t="s">
        <v>939</v>
      </c>
      <c r="M262" s="4" t="s">
        <v>963</v>
      </c>
    </row>
    <row r="263" spans="1:13" s="5" customFormat="1" ht="20.100000000000001" customHeight="1">
      <c r="A263" s="30">
        <v>261</v>
      </c>
      <c r="B263" s="4" t="s">
        <v>539</v>
      </c>
      <c r="C263" s="4" t="s">
        <v>96</v>
      </c>
      <c r="D263" s="4" t="s">
        <v>19</v>
      </c>
      <c r="E263" s="4" t="s">
        <v>1</v>
      </c>
      <c r="F263" s="7">
        <v>4</v>
      </c>
      <c r="G263" s="7">
        <v>219392895</v>
      </c>
      <c r="H263" s="7">
        <f t="shared" si="4"/>
        <v>877571580</v>
      </c>
      <c r="I263" s="13" t="s">
        <v>1016</v>
      </c>
      <c r="J263" s="13" t="s">
        <v>14</v>
      </c>
      <c r="K263" s="6" t="s">
        <v>276</v>
      </c>
      <c r="L263" s="16" t="s">
        <v>939</v>
      </c>
      <c r="M263" s="4" t="s">
        <v>963</v>
      </c>
    </row>
    <row r="264" spans="1:13" s="5" customFormat="1" ht="20.100000000000001" customHeight="1">
      <c r="A264" s="30">
        <v>262</v>
      </c>
      <c r="B264" s="4" t="s">
        <v>540</v>
      </c>
      <c r="C264" s="4" t="s">
        <v>42</v>
      </c>
      <c r="D264" s="4" t="s">
        <v>178</v>
      </c>
      <c r="E264" s="4" t="s">
        <v>1</v>
      </c>
      <c r="F264" s="7">
        <v>6</v>
      </c>
      <c r="G264" s="7">
        <v>40604008</v>
      </c>
      <c r="H264" s="7">
        <f t="shared" si="4"/>
        <v>243624048</v>
      </c>
      <c r="I264" s="13" t="s">
        <v>1016</v>
      </c>
      <c r="J264" s="13">
        <v>6000006579</v>
      </c>
      <c r="K264" s="6" t="s">
        <v>276</v>
      </c>
      <c r="L264" s="16" t="s">
        <v>939</v>
      </c>
      <c r="M264" s="4" t="s">
        <v>963</v>
      </c>
    </row>
    <row r="265" spans="1:13" s="5" customFormat="1" ht="20.100000000000001" customHeight="1">
      <c r="A265" s="30">
        <v>263</v>
      </c>
      <c r="B265" s="4" t="s">
        <v>541</v>
      </c>
      <c r="C265" s="4" t="s">
        <v>96</v>
      </c>
      <c r="D265" s="4" t="s">
        <v>19</v>
      </c>
      <c r="E265" s="4" t="s">
        <v>1</v>
      </c>
      <c r="F265" s="7">
        <v>2</v>
      </c>
      <c r="G265" s="7">
        <v>186529045</v>
      </c>
      <c r="H265" s="7">
        <f t="shared" si="4"/>
        <v>373058090</v>
      </c>
      <c r="I265" s="13" t="s">
        <v>1016</v>
      </c>
      <c r="J265" s="13" t="s">
        <v>14</v>
      </c>
      <c r="K265" s="6" t="s">
        <v>276</v>
      </c>
      <c r="L265" s="16" t="s">
        <v>939</v>
      </c>
      <c r="M265" s="4" t="s">
        <v>963</v>
      </c>
    </row>
    <row r="266" spans="1:13" s="5" customFormat="1" ht="20.100000000000001" customHeight="1">
      <c r="A266" s="30">
        <v>264</v>
      </c>
      <c r="B266" s="4" t="s">
        <v>542</v>
      </c>
      <c r="C266" s="4" t="s">
        <v>42</v>
      </c>
      <c r="D266" s="4" t="s">
        <v>178</v>
      </c>
      <c r="E266" s="4" t="s">
        <v>1</v>
      </c>
      <c r="F266" s="7">
        <v>1</v>
      </c>
      <c r="G266" s="7">
        <v>562293972</v>
      </c>
      <c r="H266" s="7">
        <f t="shared" si="4"/>
        <v>562293972</v>
      </c>
      <c r="I266" s="13" t="s">
        <v>1024</v>
      </c>
      <c r="J266" s="13" t="s">
        <v>14</v>
      </c>
      <c r="K266" s="6" t="s">
        <v>276</v>
      </c>
      <c r="L266" s="16" t="s">
        <v>939</v>
      </c>
      <c r="M266" s="4" t="s">
        <v>963</v>
      </c>
    </row>
    <row r="267" spans="1:13" s="5" customFormat="1" ht="20.100000000000001" customHeight="1">
      <c r="A267" s="30">
        <v>265</v>
      </c>
      <c r="B267" s="4" t="s">
        <v>543</v>
      </c>
      <c r="C267" s="4" t="s">
        <v>34</v>
      </c>
      <c r="D267" s="4" t="s">
        <v>170</v>
      </c>
      <c r="E267" s="4" t="s">
        <v>1</v>
      </c>
      <c r="F267" s="7">
        <v>1</v>
      </c>
      <c r="G267" s="7">
        <v>71269466</v>
      </c>
      <c r="H267" s="7">
        <f t="shared" si="4"/>
        <v>71269466</v>
      </c>
      <c r="I267" s="13" t="s">
        <v>1024</v>
      </c>
      <c r="J267" s="13" t="s">
        <v>14</v>
      </c>
      <c r="K267" s="6" t="s">
        <v>276</v>
      </c>
      <c r="L267" s="16" t="s">
        <v>939</v>
      </c>
      <c r="M267" s="4" t="s">
        <v>963</v>
      </c>
    </row>
    <row r="268" spans="1:13" s="5" customFormat="1" ht="20.100000000000001" customHeight="1">
      <c r="A268" s="30">
        <v>266</v>
      </c>
      <c r="B268" s="4" t="s">
        <v>544</v>
      </c>
      <c r="C268" s="4" t="s">
        <v>96</v>
      </c>
      <c r="D268" s="4" t="s">
        <v>19</v>
      </c>
      <c r="E268" s="4" t="s">
        <v>1</v>
      </c>
      <c r="F268" s="7">
        <v>4</v>
      </c>
      <c r="G268" s="7">
        <v>196466653</v>
      </c>
      <c r="H268" s="7">
        <f t="shared" si="4"/>
        <v>785866612</v>
      </c>
      <c r="I268" s="13" t="s">
        <v>1016</v>
      </c>
      <c r="J268" s="13" t="s">
        <v>14</v>
      </c>
      <c r="K268" s="6" t="s">
        <v>276</v>
      </c>
      <c r="L268" s="16" t="s">
        <v>939</v>
      </c>
      <c r="M268" s="4" t="s">
        <v>963</v>
      </c>
    </row>
    <row r="269" spans="1:13" s="5" customFormat="1" ht="20.100000000000001" customHeight="1">
      <c r="A269" s="30">
        <v>267</v>
      </c>
      <c r="B269" s="4" t="s">
        <v>545</v>
      </c>
      <c r="C269" s="4" t="s">
        <v>43</v>
      </c>
      <c r="D269" s="4" t="s">
        <v>18</v>
      </c>
      <c r="E269" s="4" t="s">
        <v>1</v>
      </c>
      <c r="F269" s="7">
        <v>7</v>
      </c>
      <c r="G269" s="7">
        <v>159195757</v>
      </c>
      <c r="H269" s="7">
        <f t="shared" si="4"/>
        <v>1114370299</v>
      </c>
      <c r="I269" s="13" t="s">
        <v>1016</v>
      </c>
      <c r="J269" s="13" t="s">
        <v>14</v>
      </c>
      <c r="K269" s="6" t="s">
        <v>276</v>
      </c>
      <c r="L269" s="16" t="s">
        <v>939</v>
      </c>
      <c r="M269" s="4" t="s">
        <v>963</v>
      </c>
    </row>
    <row r="270" spans="1:13" s="5" customFormat="1" ht="20.100000000000001" customHeight="1">
      <c r="A270" s="30">
        <v>268</v>
      </c>
      <c r="B270" s="4" t="s">
        <v>546</v>
      </c>
      <c r="C270" s="4" t="s">
        <v>42</v>
      </c>
      <c r="D270" s="4" t="s">
        <v>178</v>
      </c>
      <c r="E270" s="4" t="s">
        <v>1</v>
      </c>
      <c r="F270" s="7">
        <v>3</v>
      </c>
      <c r="G270" s="7">
        <v>14016666</v>
      </c>
      <c r="H270" s="7">
        <f t="shared" si="4"/>
        <v>42049998</v>
      </c>
      <c r="I270" s="13" t="s">
        <v>1016</v>
      </c>
      <c r="J270" s="13" t="s">
        <v>14</v>
      </c>
      <c r="K270" s="6" t="s">
        <v>276</v>
      </c>
      <c r="L270" s="16" t="s">
        <v>939</v>
      </c>
      <c r="M270" s="4" t="s">
        <v>963</v>
      </c>
    </row>
    <row r="271" spans="1:13" s="5" customFormat="1" ht="20.100000000000001" customHeight="1">
      <c r="A271" s="30">
        <v>269</v>
      </c>
      <c r="B271" s="4" t="s">
        <v>547</v>
      </c>
      <c r="C271" s="4" t="s">
        <v>97</v>
      </c>
      <c r="D271" s="4" t="s">
        <v>219</v>
      </c>
      <c r="E271" s="4" t="s">
        <v>1</v>
      </c>
      <c r="F271" s="7">
        <v>2</v>
      </c>
      <c r="G271" s="7">
        <v>11175020</v>
      </c>
      <c r="H271" s="7">
        <f t="shared" si="4"/>
        <v>22350040</v>
      </c>
      <c r="I271" s="13" t="s">
        <v>1016</v>
      </c>
      <c r="J271" s="13" t="s">
        <v>14</v>
      </c>
      <c r="K271" s="6" t="s">
        <v>276</v>
      </c>
      <c r="L271" s="16" t="s">
        <v>939</v>
      </c>
      <c r="M271" s="4" t="s">
        <v>963</v>
      </c>
    </row>
    <row r="272" spans="1:13" s="5" customFormat="1" ht="20.100000000000001" customHeight="1">
      <c r="A272" s="30">
        <v>270</v>
      </c>
      <c r="B272" s="4" t="s">
        <v>548</v>
      </c>
      <c r="C272" s="4" t="s">
        <v>101</v>
      </c>
      <c r="D272" s="4" t="s">
        <v>223</v>
      </c>
      <c r="E272" s="4" t="s">
        <v>1</v>
      </c>
      <c r="F272" s="7">
        <v>4</v>
      </c>
      <c r="G272" s="7">
        <v>7333898</v>
      </c>
      <c r="H272" s="7">
        <f t="shared" si="4"/>
        <v>29335592</v>
      </c>
      <c r="I272" s="13" t="s">
        <v>1016</v>
      </c>
      <c r="J272" s="13" t="s">
        <v>14</v>
      </c>
      <c r="K272" s="6" t="s">
        <v>276</v>
      </c>
      <c r="L272" s="16" t="s">
        <v>939</v>
      </c>
      <c r="M272" s="4" t="s">
        <v>963</v>
      </c>
    </row>
    <row r="273" spans="1:13" s="5" customFormat="1" ht="20.100000000000001" customHeight="1">
      <c r="A273" s="30">
        <v>271</v>
      </c>
      <c r="B273" s="4" t="s">
        <v>549</v>
      </c>
      <c r="C273" s="4" t="s">
        <v>90</v>
      </c>
      <c r="D273" s="4" t="s">
        <v>214</v>
      </c>
      <c r="E273" s="4" t="s">
        <v>1</v>
      </c>
      <c r="F273" s="7">
        <v>2</v>
      </c>
      <c r="G273" s="7">
        <v>576831289</v>
      </c>
      <c r="H273" s="7">
        <f t="shared" si="4"/>
        <v>1153662578</v>
      </c>
      <c r="I273" s="13" t="s">
        <v>1016</v>
      </c>
      <c r="J273" s="13">
        <v>6000006579</v>
      </c>
      <c r="K273" s="6" t="s">
        <v>276</v>
      </c>
      <c r="L273" s="16" t="s">
        <v>939</v>
      </c>
      <c r="M273" s="4" t="s">
        <v>963</v>
      </c>
    </row>
    <row r="274" spans="1:13" s="5" customFormat="1" ht="20.100000000000001" customHeight="1">
      <c r="A274" s="30">
        <v>272</v>
      </c>
      <c r="B274" s="4" t="s">
        <v>550</v>
      </c>
      <c r="C274" s="4" t="s">
        <v>98</v>
      </c>
      <c r="D274" s="4" t="s">
        <v>220</v>
      </c>
      <c r="E274" s="4" t="s">
        <v>1</v>
      </c>
      <c r="F274" s="7">
        <v>27</v>
      </c>
      <c r="G274" s="7">
        <v>263737</v>
      </c>
      <c r="H274" s="7">
        <f t="shared" si="4"/>
        <v>7120899</v>
      </c>
      <c r="I274" s="13" t="s">
        <v>1016</v>
      </c>
      <c r="J274" s="13" t="s">
        <v>14</v>
      </c>
      <c r="K274" s="6" t="s">
        <v>276</v>
      </c>
      <c r="L274" s="16" t="s">
        <v>939</v>
      </c>
      <c r="M274" s="4" t="s">
        <v>963</v>
      </c>
    </row>
    <row r="275" spans="1:13" s="5" customFormat="1" ht="20.100000000000001" customHeight="1">
      <c r="A275" s="30">
        <v>273</v>
      </c>
      <c r="B275" s="4" t="s">
        <v>551</v>
      </c>
      <c r="C275" s="4" t="s">
        <v>99</v>
      </c>
      <c r="D275" s="4" t="s">
        <v>221</v>
      </c>
      <c r="E275" s="4" t="s">
        <v>1</v>
      </c>
      <c r="F275" s="7">
        <v>14</v>
      </c>
      <c r="G275" s="7">
        <v>346019</v>
      </c>
      <c r="H275" s="7">
        <f t="shared" si="4"/>
        <v>4844266</v>
      </c>
      <c r="I275" s="13" t="s">
        <v>1016</v>
      </c>
      <c r="J275" s="13" t="s">
        <v>14</v>
      </c>
      <c r="K275" s="6" t="s">
        <v>276</v>
      </c>
      <c r="L275" s="16" t="s">
        <v>939</v>
      </c>
      <c r="M275" s="4" t="s">
        <v>963</v>
      </c>
    </row>
    <row r="276" spans="1:13" s="5" customFormat="1" ht="20.100000000000001" customHeight="1">
      <c r="A276" s="30">
        <v>274</v>
      </c>
      <c r="B276" s="4" t="s">
        <v>552</v>
      </c>
      <c r="C276" s="4" t="s">
        <v>84</v>
      </c>
      <c r="D276" s="4" t="s">
        <v>207</v>
      </c>
      <c r="E276" s="4" t="s">
        <v>1</v>
      </c>
      <c r="F276" s="7">
        <v>27</v>
      </c>
      <c r="G276" s="7">
        <v>497381</v>
      </c>
      <c r="H276" s="7">
        <f t="shared" si="4"/>
        <v>13429287</v>
      </c>
      <c r="I276" s="13" t="s">
        <v>1016</v>
      </c>
      <c r="J276" s="13" t="s">
        <v>14</v>
      </c>
      <c r="K276" s="6" t="s">
        <v>276</v>
      </c>
      <c r="L276" s="16" t="s">
        <v>939</v>
      </c>
      <c r="M276" s="4" t="s">
        <v>963</v>
      </c>
    </row>
    <row r="277" spans="1:13" s="5" customFormat="1" ht="20.100000000000001" customHeight="1">
      <c r="A277" s="30">
        <v>275</v>
      </c>
      <c r="B277" s="4" t="s">
        <v>553</v>
      </c>
      <c r="C277" s="4" t="s">
        <v>100</v>
      </c>
      <c r="D277" s="4" t="s">
        <v>222</v>
      </c>
      <c r="E277" s="4" t="s">
        <v>1</v>
      </c>
      <c r="F277" s="7">
        <v>54</v>
      </c>
      <c r="G277" s="7">
        <v>784481</v>
      </c>
      <c r="H277" s="7">
        <f t="shared" si="4"/>
        <v>42361974</v>
      </c>
      <c r="I277" s="13" t="s">
        <v>1016</v>
      </c>
      <c r="J277" s="13" t="s">
        <v>14</v>
      </c>
      <c r="K277" s="6" t="s">
        <v>276</v>
      </c>
      <c r="L277" s="16" t="s">
        <v>939</v>
      </c>
      <c r="M277" s="4" t="s">
        <v>963</v>
      </c>
    </row>
    <row r="278" spans="1:13" s="5" customFormat="1" ht="20.100000000000001" customHeight="1">
      <c r="A278" s="30">
        <v>276</v>
      </c>
      <c r="B278" s="4" t="s">
        <v>554</v>
      </c>
      <c r="C278" s="4" t="s">
        <v>101</v>
      </c>
      <c r="D278" s="4" t="s">
        <v>223</v>
      </c>
      <c r="E278" s="4" t="s">
        <v>1</v>
      </c>
      <c r="F278" s="7">
        <v>9</v>
      </c>
      <c r="G278" s="7">
        <v>999439</v>
      </c>
      <c r="H278" s="7">
        <f t="shared" si="4"/>
        <v>8994951</v>
      </c>
      <c r="I278" s="13" t="s">
        <v>1016</v>
      </c>
      <c r="J278" s="13" t="s">
        <v>14</v>
      </c>
      <c r="K278" s="6" t="s">
        <v>276</v>
      </c>
      <c r="L278" s="16" t="s">
        <v>939</v>
      </c>
      <c r="M278" s="4" t="s">
        <v>963</v>
      </c>
    </row>
    <row r="279" spans="1:13" s="5" customFormat="1" ht="20.100000000000001" customHeight="1">
      <c r="A279" s="30">
        <v>277</v>
      </c>
      <c r="B279" s="4" t="s">
        <v>555</v>
      </c>
      <c r="C279" s="4" t="s">
        <v>32</v>
      </c>
      <c r="D279" s="4" t="s">
        <v>168</v>
      </c>
      <c r="E279" s="4" t="s">
        <v>1</v>
      </c>
      <c r="F279" s="7">
        <v>13</v>
      </c>
      <c r="G279" s="7">
        <v>1137348</v>
      </c>
      <c r="H279" s="7">
        <f t="shared" si="4"/>
        <v>14785524</v>
      </c>
      <c r="I279" s="13" t="s">
        <v>1016</v>
      </c>
      <c r="J279" s="13" t="s">
        <v>14</v>
      </c>
      <c r="K279" s="6" t="s">
        <v>276</v>
      </c>
      <c r="L279" s="16" t="s">
        <v>939</v>
      </c>
      <c r="M279" s="4" t="s">
        <v>963</v>
      </c>
    </row>
    <row r="280" spans="1:13" s="5" customFormat="1" ht="20.100000000000001" customHeight="1">
      <c r="A280" s="30">
        <v>278</v>
      </c>
      <c r="B280" s="4" t="s">
        <v>556</v>
      </c>
      <c r="C280" s="4" t="s">
        <v>86</v>
      </c>
      <c r="D280" s="4" t="s">
        <v>209</v>
      </c>
      <c r="E280" s="4" t="s">
        <v>1</v>
      </c>
      <c r="F280" s="7">
        <v>11</v>
      </c>
      <c r="G280" s="7">
        <v>1178232</v>
      </c>
      <c r="H280" s="7">
        <f t="shared" si="4"/>
        <v>12960552</v>
      </c>
      <c r="I280" s="13" t="s">
        <v>1016</v>
      </c>
      <c r="J280" s="13" t="s">
        <v>14</v>
      </c>
      <c r="K280" s="6" t="s">
        <v>276</v>
      </c>
      <c r="L280" s="16" t="s">
        <v>939</v>
      </c>
      <c r="M280" s="4" t="s">
        <v>963</v>
      </c>
    </row>
    <row r="281" spans="1:13" s="5" customFormat="1" ht="20.100000000000001" customHeight="1">
      <c r="A281" s="30">
        <v>279</v>
      </c>
      <c r="B281" s="4" t="s">
        <v>557</v>
      </c>
      <c r="C281" s="4" t="s">
        <v>103</v>
      </c>
      <c r="D281" s="4" t="s">
        <v>225</v>
      </c>
      <c r="E281" s="4" t="s">
        <v>1</v>
      </c>
      <c r="F281" s="7">
        <v>5</v>
      </c>
      <c r="G281" s="7">
        <v>1336714</v>
      </c>
      <c r="H281" s="7">
        <f t="shared" si="4"/>
        <v>6683570</v>
      </c>
      <c r="I281" s="13" t="s">
        <v>1016</v>
      </c>
      <c r="J281" s="13" t="s">
        <v>14</v>
      </c>
      <c r="K281" s="6" t="s">
        <v>276</v>
      </c>
      <c r="L281" s="16" t="s">
        <v>939</v>
      </c>
      <c r="M281" s="4" t="s">
        <v>963</v>
      </c>
    </row>
    <row r="282" spans="1:13" s="5" customFormat="1" ht="20.100000000000001" customHeight="1">
      <c r="A282" s="30">
        <v>280</v>
      </c>
      <c r="B282" s="4" t="s">
        <v>558</v>
      </c>
      <c r="C282" s="4" t="s">
        <v>89</v>
      </c>
      <c r="D282" s="4" t="s">
        <v>213</v>
      </c>
      <c r="E282" s="4" t="s">
        <v>1</v>
      </c>
      <c r="F282" s="7">
        <v>14</v>
      </c>
      <c r="G282" s="7">
        <v>1751300</v>
      </c>
      <c r="H282" s="7">
        <f t="shared" si="4"/>
        <v>24518200</v>
      </c>
      <c r="I282" s="13" t="s">
        <v>1016</v>
      </c>
      <c r="J282" s="13" t="s">
        <v>14</v>
      </c>
      <c r="K282" s="6" t="s">
        <v>276</v>
      </c>
      <c r="L282" s="16" t="s">
        <v>939</v>
      </c>
      <c r="M282" s="4" t="s">
        <v>963</v>
      </c>
    </row>
    <row r="283" spans="1:13" s="5" customFormat="1" ht="20.100000000000001" customHeight="1">
      <c r="A283" s="30">
        <v>281</v>
      </c>
      <c r="B283" s="4" t="s">
        <v>559</v>
      </c>
      <c r="C283" s="4" t="s">
        <v>97</v>
      </c>
      <c r="D283" s="4" t="s">
        <v>219</v>
      </c>
      <c r="E283" s="4" t="s">
        <v>1</v>
      </c>
      <c r="F283" s="7">
        <v>2</v>
      </c>
      <c r="G283" s="7">
        <v>1850516</v>
      </c>
      <c r="H283" s="7">
        <f t="shared" si="4"/>
        <v>3701032</v>
      </c>
      <c r="I283" s="13" t="s">
        <v>1016</v>
      </c>
      <c r="J283" s="13" t="s">
        <v>14</v>
      </c>
      <c r="K283" s="6" t="s">
        <v>276</v>
      </c>
      <c r="L283" s="16" t="s">
        <v>939</v>
      </c>
      <c r="M283" s="4" t="s">
        <v>963</v>
      </c>
    </row>
    <row r="284" spans="1:13" s="5" customFormat="1" ht="20.100000000000001" customHeight="1">
      <c r="A284" s="30">
        <v>282</v>
      </c>
      <c r="B284" s="4" t="s">
        <v>560</v>
      </c>
      <c r="C284" s="4" t="s">
        <v>42</v>
      </c>
      <c r="D284" s="4" t="s">
        <v>178</v>
      </c>
      <c r="E284" s="4" t="s">
        <v>1</v>
      </c>
      <c r="F284" s="7">
        <v>4</v>
      </c>
      <c r="G284" s="7">
        <v>4199756</v>
      </c>
      <c r="H284" s="7">
        <f t="shared" si="4"/>
        <v>16799024</v>
      </c>
      <c r="I284" s="13" t="s">
        <v>1016</v>
      </c>
      <c r="J284" s="13" t="s">
        <v>14</v>
      </c>
      <c r="K284" s="6" t="s">
        <v>276</v>
      </c>
      <c r="L284" s="16" t="s">
        <v>939</v>
      </c>
      <c r="M284" s="4" t="s">
        <v>963</v>
      </c>
    </row>
    <row r="285" spans="1:13" s="5" customFormat="1" ht="20.100000000000001" customHeight="1">
      <c r="A285" s="30">
        <v>283</v>
      </c>
      <c r="B285" s="4" t="s">
        <v>561</v>
      </c>
      <c r="C285" s="4" t="s">
        <v>105</v>
      </c>
      <c r="D285" s="4" t="s">
        <v>227</v>
      </c>
      <c r="E285" s="4" t="s">
        <v>1</v>
      </c>
      <c r="F285" s="7">
        <v>4</v>
      </c>
      <c r="G285" s="7">
        <v>5647745</v>
      </c>
      <c r="H285" s="7">
        <f t="shared" si="4"/>
        <v>22590980</v>
      </c>
      <c r="I285" s="13" t="s">
        <v>1016</v>
      </c>
      <c r="J285" s="13" t="s">
        <v>14</v>
      </c>
      <c r="K285" s="6" t="s">
        <v>276</v>
      </c>
      <c r="L285" s="16" t="s">
        <v>939</v>
      </c>
      <c r="M285" s="4" t="s">
        <v>963</v>
      </c>
    </row>
    <row r="286" spans="1:13" s="5" customFormat="1" ht="20.100000000000001" customHeight="1">
      <c r="A286" s="30">
        <v>284</v>
      </c>
      <c r="B286" s="4" t="s">
        <v>562</v>
      </c>
      <c r="C286" s="4" t="s">
        <v>92</v>
      </c>
      <c r="D286" s="4" t="s">
        <v>216</v>
      </c>
      <c r="E286" s="4" t="s">
        <v>1</v>
      </c>
      <c r="F286" s="7">
        <v>4</v>
      </c>
      <c r="G286" s="7">
        <v>6734122</v>
      </c>
      <c r="H286" s="7">
        <f t="shared" si="4"/>
        <v>26936488</v>
      </c>
      <c r="I286" s="13" t="s">
        <v>1016</v>
      </c>
      <c r="J286" s="13" t="s">
        <v>14</v>
      </c>
      <c r="K286" s="6" t="s">
        <v>276</v>
      </c>
      <c r="L286" s="16" t="s">
        <v>939</v>
      </c>
      <c r="M286" s="4" t="s">
        <v>963</v>
      </c>
    </row>
    <row r="287" spans="1:13" s="5" customFormat="1" ht="20.100000000000001" customHeight="1">
      <c r="A287" s="30">
        <v>285</v>
      </c>
      <c r="B287" s="4" t="s">
        <v>563</v>
      </c>
      <c r="C287" s="4" t="s">
        <v>105</v>
      </c>
      <c r="D287" s="4" t="s">
        <v>227</v>
      </c>
      <c r="E287" s="4" t="s">
        <v>1</v>
      </c>
      <c r="F287" s="7">
        <v>2</v>
      </c>
      <c r="G287" s="7">
        <v>11494364</v>
      </c>
      <c r="H287" s="7">
        <f t="shared" si="4"/>
        <v>22988728</v>
      </c>
      <c r="I287" s="13" t="s">
        <v>1016</v>
      </c>
      <c r="J287" s="13" t="s">
        <v>14</v>
      </c>
      <c r="K287" s="6" t="s">
        <v>276</v>
      </c>
      <c r="L287" s="16" t="s">
        <v>939</v>
      </c>
      <c r="M287" s="4" t="s">
        <v>963</v>
      </c>
    </row>
    <row r="288" spans="1:13" s="5" customFormat="1" ht="20.100000000000001" customHeight="1">
      <c r="A288" s="30">
        <v>286</v>
      </c>
      <c r="B288" s="4" t="s">
        <v>564</v>
      </c>
      <c r="C288" s="4" t="s">
        <v>34</v>
      </c>
      <c r="D288" s="4" t="s">
        <v>170</v>
      </c>
      <c r="E288" s="4" t="s">
        <v>1</v>
      </c>
      <c r="F288" s="7">
        <v>2</v>
      </c>
      <c r="G288" s="7">
        <v>17349611</v>
      </c>
      <c r="H288" s="7">
        <f t="shared" si="4"/>
        <v>34699222</v>
      </c>
      <c r="I288" s="13" t="s">
        <v>1016</v>
      </c>
      <c r="J288" s="13" t="s">
        <v>14</v>
      </c>
      <c r="K288" s="6" t="s">
        <v>276</v>
      </c>
      <c r="L288" s="16" t="s">
        <v>939</v>
      </c>
      <c r="M288" s="4" t="s">
        <v>963</v>
      </c>
    </row>
    <row r="289" spans="1:13" s="5" customFormat="1" ht="20.100000000000001" customHeight="1">
      <c r="A289" s="30">
        <v>287</v>
      </c>
      <c r="B289" s="4" t="s">
        <v>565</v>
      </c>
      <c r="C289" s="4" t="s">
        <v>106</v>
      </c>
      <c r="D289" s="4" t="s">
        <v>228</v>
      </c>
      <c r="E289" s="4" t="s">
        <v>1</v>
      </c>
      <c r="F289" s="7">
        <v>45</v>
      </c>
      <c r="G289" s="7">
        <v>561684</v>
      </c>
      <c r="H289" s="7">
        <f t="shared" si="4"/>
        <v>25275780</v>
      </c>
      <c r="I289" s="13" t="s">
        <v>1016</v>
      </c>
      <c r="J289" s="13" t="s">
        <v>14</v>
      </c>
      <c r="K289" s="6" t="s">
        <v>276</v>
      </c>
      <c r="L289" s="16" t="s">
        <v>939</v>
      </c>
      <c r="M289" s="4" t="s">
        <v>963</v>
      </c>
    </row>
    <row r="290" spans="1:13" s="5" customFormat="1" ht="20.100000000000001" customHeight="1">
      <c r="A290" s="30">
        <v>288</v>
      </c>
      <c r="B290" s="4" t="s">
        <v>566</v>
      </c>
      <c r="C290" s="4" t="s">
        <v>47</v>
      </c>
      <c r="D290" s="4" t="s">
        <v>181</v>
      </c>
      <c r="E290" s="4" t="s">
        <v>1</v>
      </c>
      <c r="F290" s="7">
        <v>36</v>
      </c>
      <c r="G290" s="7">
        <v>589660</v>
      </c>
      <c r="H290" s="7">
        <f t="shared" si="4"/>
        <v>21227760</v>
      </c>
      <c r="I290" s="13" t="s">
        <v>1016</v>
      </c>
      <c r="J290" s="13" t="s">
        <v>14</v>
      </c>
      <c r="K290" s="6" t="s">
        <v>276</v>
      </c>
      <c r="L290" s="16" t="s">
        <v>939</v>
      </c>
      <c r="M290" s="4" t="s">
        <v>963</v>
      </c>
    </row>
    <row r="291" spans="1:13" s="5" customFormat="1" ht="20.100000000000001" customHeight="1">
      <c r="A291" s="30">
        <v>289</v>
      </c>
      <c r="B291" s="4" t="s">
        <v>567</v>
      </c>
      <c r="C291" s="4" t="s">
        <v>48</v>
      </c>
      <c r="D291" s="4" t="s">
        <v>181</v>
      </c>
      <c r="E291" s="4" t="s">
        <v>1</v>
      </c>
      <c r="F291" s="7">
        <v>32</v>
      </c>
      <c r="G291" s="7">
        <v>622940</v>
      </c>
      <c r="H291" s="7">
        <f t="shared" si="4"/>
        <v>19934080</v>
      </c>
      <c r="I291" s="13" t="s">
        <v>1016</v>
      </c>
      <c r="J291" s="13" t="s">
        <v>14</v>
      </c>
      <c r="K291" s="6" t="s">
        <v>276</v>
      </c>
      <c r="L291" s="16" t="s">
        <v>939</v>
      </c>
      <c r="M291" s="4" t="s">
        <v>963</v>
      </c>
    </row>
    <row r="292" spans="1:13" s="5" customFormat="1" ht="20.100000000000001" customHeight="1">
      <c r="A292" s="30">
        <v>290</v>
      </c>
      <c r="B292" s="4" t="s">
        <v>568</v>
      </c>
      <c r="C292" s="4" t="s">
        <v>50</v>
      </c>
      <c r="D292" s="4" t="s">
        <v>182</v>
      </c>
      <c r="E292" s="4" t="s">
        <v>1</v>
      </c>
      <c r="F292" s="7">
        <v>9</v>
      </c>
      <c r="G292" s="7">
        <v>844318</v>
      </c>
      <c r="H292" s="7">
        <f t="shared" si="4"/>
        <v>7598862</v>
      </c>
      <c r="I292" s="13" t="s">
        <v>1016</v>
      </c>
      <c r="J292" s="13" t="s">
        <v>14</v>
      </c>
      <c r="K292" s="6" t="s">
        <v>276</v>
      </c>
      <c r="L292" s="16" t="s">
        <v>939</v>
      </c>
      <c r="M292" s="4" t="s">
        <v>963</v>
      </c>
    </row>
    <row r="293" spans="1:13" s="5" customFormat="1" ht="20.100000000000001" customHeight="1">
      <c r="A293" s="30">
        <v>291</v>
      </c>
      <c r="B293" s="4" t="s">
        <v>569</v>
      </c>
      <c r="C293" s="4" t="s">
        <v>47</v>
      </c>
      <c r="D293" s="4" t="s">
        <v>181</v>
      </c>
      <c r="E293" s="4" t="s">
        <v>1</v>
      </c>
      <c r="F293" s="7">
        <v>11</v>
      </c>
      <c r="G293" s="7">
        <v>1448867</v>
      </c>
      <c r="H293" s="7">
        <f t="shared" si="4"/>
        <v>15937537</v>
      </c>
      <c r="I293" s="13" t="s">
        <v>1016</v>
      </c>
      <c r="J293" s="13" t="s">
        <v>14</v>
      </c>
      <c r="K293" s="6" t="s">
        <v>276</v>
      </c>
      <c r="L293" s="16" t="s">
        <v>939</v>
      </c>
      <c r="M293" s="4" t="s">
        <v>963</v>
      </c>
    </row>
    <row r="294" spans="1:13" s="5" customFormat="1" ht="20.100000000000001" customHeight="1">
      <c r="A294" s="30">
        <v>292</v>
      </c>
      <c r="B294" s="4" t="s">
        <v>570</v>
      </c>
      <c r="C294" s="4" t="s">
        <v>48</v>
      </c>
      <c r="D294" s="4" t="s">
        <v>181</v>
      </c>
      <c r="E294" s="4" t="s">
        <v>1</v>
      </c>
      <c r="F294" s="7">
        <v>9</v>
      </c>
      <c r="G294" s="7">
        <v>1517844</v>
      </c>
      <c r="H294" s="7">
        <f t="shared" si="4"/>
        <v>13660596</v>
      </c>
      <c r="I294" s="13" t="s">
        <v>1016</v>
      </c>
      <c r="J294" s="13" t="s">
        <v>14</v>
      </c>
      <c r="K294" s="6" t="s">
        <v>276</v>
      </c>
      <c r="L294" s="16" t="s">
        <v>939</v>
      </c>
      <c r="M294" s="4" t="s">
        <v>963</v>
      </c>
    </row>
    <row r="295" spans="1:13" s="5" customFormat="1" ht="20.100000000000001" customHeight="1">
      <c r="A295" s="30">
        <v>293</v>
      </c>
      <c r="B295" s="4" t="s">
        <v>571</v>
      </c>
      <c r="C295" s="4" t="s">
        <v>50</v>
      </c>
      <c r="D295" s="4" t="s">
        <v>182</v>
      </c>
      <c r="E295" s="4" t="s">
        <v>1</v>
      </c>
      <c r="F295" s="7">
        <v>8</v>
      </c>
      <c r="G295" s="7">
        <v>1676728</v>
      </c>
      <c r="H295" s="7">
        <f t="shared" si="4"/>
        <v>13413824</v>
      </c>
      <c r="I295" s="13" t="s">
        <v>1016</v>
      </c>
      <c r="J295" s="13" t="s">
        <v>14</v>
      </c>
      <c r="K295" s="6" t="s">
        <v>276</v>
      </c>
      <c r="L295" s="16" t="s">
        <v>939</v>
      </c>
      <c r="M295" s="4" t="s">
        <v>963</v>
      </c>
    </row>
    <row r="296" spans="1:13" s="5" customFormat="1" ht="20.100000000000001" customHeight="1">
      <c r="A296" s="30">
        <v>294</v>
      </c>
      <c r="B296" s="4" t="s">
        <v>572</v>
      </c>
      <c r="C296" s="4" t="s">
        <v>33</v>
      </c>
      <c r="D296" s="4" t="s">
        <v>169</v>
      </c>
      <c r="E296" s="4" t="s">
        <v>1</v>
      </c>
      <c r="F296" s="7">
        <v>42</v>
      </c>
      <c r="G296" s="7">
        <v>630650</v>
      </c>
      <c r="H296" s="7">
        <f t="shared" si="4"/>
        <v>26487300</v>
      </c>
      <c r="I296" s="13" t="s">
        <v>1016</v>
      </c>
      <c r="J296" s="13" t="s">
        <v>14</v>
      </c>
      <c r="K296" s="6" t="s">
        <v>276</v>
      </c>
      <c r="L296" s="16" t="s">
        <v>939</v>
      </c>
      <c r="M296" s="4" t="s">
        <v>963</v>
      </c>
    </row>
    <row r="297" spans="1:13" s="5" customFormat="1" ht="20.100000000000001" customHeight="1">
      <c r="A297" s="30">
        <v>295</v>
      </c>
      <c r="B297" s="4" t="s">
        <v>573</v>
      </c>
      <c r="C297" s="4" t="s">
        <v>52</v>
      </c>
      <c r="D297" s="4" t="s">
        <v>184</v>
      </c>
      <c r="E297" s="4" t="s">
        <v>1</v>
      </c>
      <c r="F297" s="7">
        <v>6</v>
      </c>
      <c r="G297" s="7">
        <v>699627</v>
      </c>
      <c r="H297" s="7">
        <f t="shared" si="4"/>
        <v>4197762</v>
      </c>
      <c r="I297" s="13" t="s">
        <v>1016</v>
      </c>
      <c r="J297" s="13" t="s">
        <v>14</v>
      </c>
      <c r="K297" s="6" t="s">
        <v>276</v>
      </c>
      <c r="L297" s="16" t="s">
        <v>939</v>
      </c>
      <c r="M297" s="4" t="s">
        <v>963</v>
      </c>
    </row>
    <row r="298" spans="1:13" s="5" customFormat="1" ht="20.100000000000001" customHeight="1">
      <c r="A298" s="30">
        <v>296</v>
      </c>
      <c r="B298" s="4" t="s">
        <v>574</v>
      </c>
      <c r="C298" s="4" t="s">
        <v>90</v>
      </c>
      <c r="D298" s="4" t="s">
        <v>214</v>
      </c>
      <c r="E298" s="4" t="s">
        <v>1</v>
      </c>
      <c r="F298" s="7">
        <v>6</v>
      </c>
      <c r="G298" s="7">
        <v>753121</v>
      </c>
      <c r="H298" s="7">
        <f t="shared" si="4"/>
        <v>4518726</v>
      </c>
      <c r="I298" s="13" t="s">
        <v>1016</v>
      </c>
      <c r="J298" s="13" t="s">
        <v>14</v>
      </c>
      <c r="K298" s="6" t="s">
        <v>276</v>
      </c>
      <c r="L298" s="16" t="s">
        <v>939</v>
      </c>
      <c r="M298" s="4" t="s">
        <v>963</v>
      </c>
    </row>
    <row r="299" spans="1:13" s="5" customFormat="1" ht="20.100000000000001" customHeight="1">
      <c r="A299" s="30">
        <v>297</v>
      </c>
      <c r="B299" s="4" t="s">
        <v>575</v>
      </c>
      <c r="C299" s="4" t="s">
        <v>86</v>
      </c>
      <c r="D299" s="4" t="s">
        <v>209</v>
      </c>
      <c r="E299" s="4" t="s">
        <v>1</v>
      </c>
      <c r="F299" s="7">
        <v>7</v>
      </c>
      <c r="G299" s="7">
        <v>753121</v>
      </c>
      <c r="H299" s="7">
        <f t="shared" si="4"/>
        <v>5271847</v>
      </c>
      <c r="I299" s="13" t="s">
        <v>1016</v>
      </c>
      <c r="J299" s="13" t="s">
        <v>14</v>
      </c>
      <c r="K299" s="6" t="s">
        <v>276</v>
      </c>
      <c r="L299" s="16" t="s">
        <v>939</v>
      </c>
      <c r="M299" s="4" t="s">
        <v>963</v>
      </c>
    </row>
    <row r="300" spans="1:13" s="5" customFormat="1" ht="20.100000000000001" customHeight="1">
      <c r="A300" s="30">
        <v>298</v>
      </c>
      <c r="B300" s="4" t="s">
        <v>576</v>
      </c>
      <c r="C300" s="4" t="s">
        <v>34</v>
      </c>
      <c r="D300" s="4" t="s">
        <v>170</v>
      </c>
      <c r="E300" s="4" t="s">
        <v>1</v>
      </c>
      <c r="F300" s="7">
        <v>8</v>
      </c>
      <c r="G300" s="7">
        <v>956835</v>
      </c>
      <c r="H300" s="7">
        <f t="shared" si="4"/>
        <v>7654680</v>
      </c>
      <c r="I300" s="13" t="s">
        <v>1016</v>
      </c>
      <c r="J300" s="13" t="s">
        <v>14</v>
      </c>
      <c r="K300" s="6" t="s">
        <v>276</v>
      </c>
      <c r="L300" s="16" t="s">
        <v>939</v>
      </c>
      <c r="M300" s="4" t="s">
        <v>963</v>
      </c>
    </row>
    <row r="301" spans="1:13" s="5" customFormat="1" ht="20.100000000000001" customHeight="1">
      <c r="A301" s="30">
        <v>299</v>
      </c>
      <c r="B301" s="4" t="s">
        <v>577</v>
      </c>
      <c r="C301" s="4" t="s">
        <v>89</v>
      </c>
      <c r="D301" s="4" t="s">
        <v>213</v>
      </c>
      <c r="E301" s="4" t="s">
        <v>1</v>
      </c>
      <c r="F301" s="7">
        <v>7</v>
      </c>
      <c r="G301" s="7">
        <v>998225</v>
      </c>
      <c r="H301" s="7">
        <f t="shared" si="4"/>
        <v>6987575</v>
      </c>
      <c r="I301" s="13" t="s">
        <v>1016</v>
      </c>
      <c r="J301" s="13" t="s">
        <v>14</v>
      </c>
      <c r="K301" s="6" t="s">
        <v>276</v>
      </c>
      <c r="L301" s="16" t="s">
        <v>939</v>
      </c>
      <c r="M301" s="4" t="s">
        <v>963</v>
      </c>
    </row>
    <row r="302" spans="1:13" s="5" customFormat="1" ht="20.100000000000001" customHeight="1">
      <c r="A302" s="30">
        <v>300</v>
      </c>
      <c r="B302" s="4" t="s">
        <v>578</v>
      </c>
      <c r="C302" s="4" t="s">
        <v>42</v>
      </c>
      <c r="D302" s="4" t="s">
        <v>178</v>
      </c>
      <c r="E302" s="4" t="s">
        <v>1</v>
      </c>
      <c r="F302" s="7">
        <v>31</v>
      </c>
      <c r="G302" s="7">
        <v>1462456</v>
      </c>
      <c r="H302" s="7">
        <f t="shared" si="4"/>
        <v>45336136</v>
      </c>
      <c r="I302" s="13" t="s">
        <v>1016</v>
      </c>
      <c r="J302" s="13" t="s">
        <v>14</v>
      </c>
      <c r="K302" s="6" t="s">
        <v>276</v>
      </c>
      <c r="L302" s="16" t="s">
        <v>939</v>
      </c>
      <c r="M302" s="4" t="s">
        <v>963</v>
      </c>
    </row>
    <row r="303" spans="1:13" s="5" customFormat="1" ht="20.100000000000001" customHeight="1">
      <c r="A303" s="30">
        <v>301</v>
      </c>
      <c r="B303" s="4" t="s">
        <v>579</v>
      </c>
      <c r="C303" s="4" t="s">
        <v>43</v>
      </c>
      <c r="D303" s="4" t="s">
        <v>18</v>
      </c>
      <c r="E303" s="4" t="s">
        <v>1</v>
      </c>
      <c r="F303" s="7">
        <v>2</v>
      </c>
      <c r="G303" s="7">
        <v>1582766</v>
      </c>
      <c r="H303" s="7">
        <f t="shared" si="4"/>
        <v>3165532</v>
      </c>
      <c r="I303" s="13" t="s">
        <v>1016</v>
      </c>
      <c r="J303" s="13" t="s">
        <v>14</v>
      </c>
      <c r="K303" s="6" t="s">
        <v>276</v>
      </c>
      <c r="L303" s="16" t="s">
        <v>939</v>
      </c>
      <c r="M303" s="4" t="s">
        <v>963</v>
      </c>
    </row>
    <row r="304" spans="1:13" s="5" customFormat="1" ht="20.100000000000001" customHeight="1">
      <c r="A304" s="30">
        <v>302</v>
      </c>
      <c r="B304" s="4" t="s">
        <v>580</v>
      </c>
      <c r="C304" s="4" t="s">
        <v>51</v>
      </c>
      <c r="D304" s="4" t="s">
        <v>183</v>
      </c>
      <c r="E304" s="4" t="s">
        <v>1</v>
      </c>
      <c r="F304" s="7">
        <v>6</v>
      </c>
      <c r="G304" s="7">
        <v>1703075</v>
      </c>
      <c r="H304" s="7">
        <f t="shared" si="4"/>
        <v>10218450</v>
      </c>
      <c r="I304" s="13" t="s">
        <v>1016</v>
      </c>
      <c r="J304" s="13" t="s">
        <v>14</v>
      </c>
      <c r="K304" s="6" t="s">
        <v>276</v>
      </c>
      <c r="L304" s="16" t="s">
        <v>939</v>
      </c>
      <c r="M304" s="4" t="s">
        <v>963</v>
      </c>
    </row>
    <row r="305" spans="1:13" s="5" customFormat="1" ht="20.100000000000001" customHeight="1">
      <c r="A305" s="30">
        <v>303</v>
      </c>
      <c r="B305" s="4" t="s">
        <v>581</v>
      </c>
      <c r="C305" s="4" t="s">
        <v>34</v>
      </c>
      <c r="D305" s="4" t="s">
        <v>170</v>
      </c>
      <c r="E305" s="4" t="s">
        <v>1</v>
      </c>
      <c r="F305" s="7">
        <v>4</v>
      </c>
      <c r="G305" s="7">
        <v>2202009</v>
      </c>
      <c r="H305" s="7">
        <f t="shared" si="4"/>
        <v>8808036</v>
      </c>
      <c r="I305" s="13" t="s">
        <v>1016</v>
      </c>
      <c r="J305" s="13" t="s">
        <v>14</v>
      </c>
      <c r="K305" s="6" t="s">
        <v>276</v>
      </c>
      <c r="L305" s="16" t="s">
        <v>939</v>
      </c>
      <c r="M305" s="4" t="s">
        <v>963</v>
      </c>
    </row>
    <row r="306" spans="1:13" s="5" customFormat="1" ht="20.100000000000001" customHeight="1">
      <c r="A306" s="30">
        <v>304</v>
      </c>
      <c r="B306" s="4" t="s">
        <v>582</v>
      </c>
      <c r="C306" s="4" t="s">
        <v>33</v>
      </c>
      <c r="D306" s="4" t="s">
        <v>169</v>
      </c>
      <c r="E306" s="4" t="s">
        <v>1</v>
      </c>
      <c r="F306" s="7">
        <v>6</v>
      </c>
      <c r="G306" s="7">
        <v>1043097</v>
      </c>
      <c r="H306" s="7">
        <f t="shared" si="4"/>
        <v>6258582</v>
      </c>
      <c r="I306" s="13" t="s">
        <v>1016</v>
      </c>
      <c r="J306" s="13" t="s">
        <v>14</v>
      </c>
      <c r="K306" s="6" t="s">
        <v>276</v>
      </c>
      <c r="L306" s="16" t="s">
        <v>939</v>
      </c>
      <c r="M306" s="4" t="s">
        <v>963</v>
      </c>
    </row>
    <row r="307" spans="1:13" s="5" customFormat="1" ht="20.100000000000001" customHeight="1">
      <c r="A307" s="30">
        <v>305</v>
      </c>
      <c r="B307" s="4" t="s">
        <v>583</v>
      </c>
      <c r="C307" s="4" t="s">
        <v>52</v>
      </c>
      <c r="D307" s="4" t="s">
        <v>184</v>
      </c>
      <c r="E307" s="4" t="s">
        <v>1</v>
      </c>
      <c r="F307" s="7">
        <v>9</v>
      </c>
      <c r="G307" s="7">
        <v>1709146</v>
      </c>
      <c r="H307" s="7">
        <f t="shared" si="4"/>
        <v>15382314</v>
      </c>
      <c r="I307" s="13" t="s">
        <v>1016</v>
      </c>
      <c r="J307" s="13" t="s">
        <v>14</v>
      </c>
      <c r="K307" s="6" t="s">
        <v>276</v>
      </c>
      <c r="L307" s="16" t="s">
        <v>939</v>
      </c>
      <c r="M307" s="4" t="s">
        <v>963</v>
      </c>
    </row>
    <row r="308" spans="1:13" s="5" customFormat="1" ht="20.100000000000001" customHeight="1">
      <c r="A308" s="30">
        <v>306</v>
      </c>
      <c r="B308" s="4" t="s">
        <v>584</v>
      </c>
      <c r="C308" s="4" t="s">
        <v>86</v>
      </c>
      <c r="D308" s="4" t="s">
        <v>209</v>
      </c>
      <c r="E308" s="4" t="s">
        <v>1</v>
      </c>
      <c r="F308" s="7">
        <v>9</v>
      </c>
      <c r="G308" s="7">
        <v>1652264</v>
      </c>
      <c r="H308" s="7">
        <f t="shared" si="4"/>
        <v>14870376</v>
      </c>
      <c r="I308" s="13" t="s">
        <v>1016</v>
      </c>
      <c r="J308" s="13" t="s">
        <v>14</v>
      </c>
      <c r="K308" s="6" t="s">
        <v>276</v>
      </c>
      <c r="L308" s="16" t="s">
        <v>939</v>
      </c>
      <c r="M308" s="4" t="s">
        <v>963</v>
      </c>
    </row>
    <row r="309" spans="1:13" s="5" customFormat="1" ht="20.100000000000001" customHeight="1">
      <c r="A309" s="30">
        <v>307</v>
      </c>
      <c r="B309" s="4" t="s">
        <v>585</v>
      </c>
      <c r="C309" s="4" t="s">
        <v>34</v>
      </c>
      <c r="D309" s="4" t="s">
        <v>170</v>
      </c>
      <c r="E309" s="4" t="s">
        <v>1</v>
      </c>
      <c r="F309" s="7">
        <v>5</v>
      </c>
      <c r="G309" s="7">
        <v>850149</v>
      </c>
      <c r="H309" s="7">
        <f t="shared" si="4"/>
        <v>4250745</v>
      </c>
      <c r="I309" s="13" t="s">
        <v>1016</v>
      </c>
      <c r="J309" s="13" t="s">
        <v>14</v>
      </c>
      <c r="K309" s="6" t="s">
        <v>276</v>
      </c>
      <c r="L309" s="16" t="s">
        <v>939</v>
      </c>
      <c r="M309" s="4" t="s">
        <v>963</v>
      </c>
    </row>
    <row r="310" spans="1:13" s="5" customFormat="1" ht="20.100000000000001" customHeight="1">
      <c r="A310" s="30">
        <v>308</v>
      </c>
      <c r="B310" s="4" t="s">
        <v>586</v>
      </c>
      <c r="C310" s="4" t="s">
        <v>89</v>
      </c>
      <c r="D310" s="4" t="s">
        <v>213</v>
      </c>
      <c r="E310" s="4" t="s">
        <v>1</v>
      </c>
      <c r="F310" s="7">
        <v>5</v>
      </c>
      <c r="G310" s="7">
        <v>1899571</v>
      </c>
      <c r="H310" s="7">
        <f t="shared" si="4"/>
        <v>9497855</v>
      </c>
      <c r="I310" s="13" t="s">
        <v>1016</v>
      </c>
      <c r="J310" s="13" t="s">
        <v>14</v>
      </c>
      <c r="K310" s="6" t="s">
        <v>276</v>
      </c>
      <c r="L310" s="16" t="s">
        <v>939</v>
      </c>
      <c r="M310" s="4" t="s">
        <v>963</v>
      </c>
    </row>
    <row r="311" spans="1:13" s="5" customFormat="1" ht="20.100000000000001" customHeight="1">
      <c r="A311" s="30">
        <v>309</v>
      </c>
      <c r="B311" s="4" t="s">
        <v>587</v>
      </c>
      <c r="C311" s="4" t="s">
        <v>42</v>
      </c>
      <c r="D311" s="4" t="s">
        <v>178</v>
      </c>
      <c r="E311" s="4" t="s">
        <v>1</v>
      </c>
      <c r="F311" s="7">
        <v>2</v>
      </c>
      <c r="G311" s="7">
        <v>4585667</v>
      </c>
      <c r="H311" s="7">
        <f t="shared" si="4"/>
        <v>9171334</v>
      </c>
      <c r="I311" s="13" t="s">
        <v>1016</v>
      </c>
      <c r="J311" s="13" t="s">
        <v>14</v>
      </c>
      <c r="K311" s="6" t="s">
        <v>276</v>
      </c>
      <c r="L311" s="16" t="s">
        <v>939</v>
      </c>
      <c r="M311" s="4" t="s">
        <v>963</v>
      </c>
    </row>
    <row r="312" spans="1:13" s="5" customFormat="1" ht="20.100000000000001" customHeight="1">
      <c r="A312" s="30">
        <v>310</v>
      </c>
      <c r="B312" s="4" t="s">
        <v>588</v>
      </c>
      <c r="C312" s="4" t="s">
        <v>43</v>
      </c>
      <c r="D312" s="4" t="s">
        <v>18</v>
      </c>
      <c r="E312" s="4" t="s">
        <v>1</v>
      </c>
      <c r="F312" s="7">
        <v>2</v>
      </c>
      <c r="G312" s="7">
        <v>3995811</v>
      </c>
      <c r="H312" s="7">
        <f t="shared" si="4"/>
        <v>7991622</v>
      </c>
      <c r="I312" s="13" t="s">
        <v>1016</v>
      </c>
      <c r="J312" s="13" t="s">
        <v>14</v>
      </c>
      <c r="K312" s="6" t="s">
        <v>276</v>
      </c>
      <c r="L312" s="16" t="s">
        <v>939</v>
      </c>
      <c r="M312" s="4" t="s">
        <v>963</v>
      </c>
    </row>
    <row r="313" spans="1:13" s="5" customFormat="1" ht="20.100000000000001" customHeight="1">
      <c r="A313" s="30">
        <v>311</v>
      </c>
      <c r="B313" s="4" t="s">
        <v>589</v>
      </c>
      <c r="C313" s="4" t="s">
        <v>51</v>
      </c>
      <c r="D313" s="4" t="s">
        <v>183</v>
      </c>
      <c r="E313" s="4" t="s">
        <v>1</v>
      </c>
      <c r="F313" s="7">
        <v>2</v>
      </c>
      <c r="G313" s="7">
        <v>4778512</v>
      </c>
      <c r="H313" s="7">
        <f t="shared" si="4"/>
        <v>9557024</v>
      </c>
      <c r="I313" s="13" t="s">
        <v>1016</v>
      </c>
      <c r="J313" s="13" t="s">
        <v>14</v>
      </c>
      <c r="K313" s="6" t="s">
        <v>276</v>
      </c>
      <c r="L313" s="16" t="s">
        <v>939</v>
      </c>
      <c r="M313" s="4" t="s">
        <v>963</v>
      </c>
    </row>
    <row r="314" spans="1:13" ht="20.100000000000001" customHeight="1">
      <c r="A314" s="30">
        <v>312</v>
      </c>
      <c r="B314" s="17" t="s">
        <v>590</v>
      </c>
      <c r="C314" s="18" t="s">
        <v>34</v>
      </c>
      <c r="D314" s="17" t="s">
        <v>170</v>
      </c>
      <c r="E314" s="17" t="s">
        <v>1</v>
      </c>
      <c r="F314" s="19">
        <v>2</v>
      </c>
      <c r="G314" s="19">
        <v>4453099</v>
      </c>
      <c r="H314" s="7">
        <f t="shared" si="4"/>
        <v>8906198</v>
      </c>
      <c r="I314" s="13" t="s">
        <v>1016</v>
      </c>
      <c r="J314" s="13" t="s">
        <v>14</v>
      </c>
      <c r="K314" s="6" t="s">
        <v>276</v>
      </c>
      <c r="L314" s="16" t="s">
        <v>939</v>
      </c>
      <c r="M314" s="17" t="s">
        <v>963</v>
      </c>
    </row>
    <row r="315" spans="1:13" ht="20.100000000000001" customHeight="1">
      <c r="A315" s="30">
        <v>313</v>
      </c>
      <c r="B315" s="17" t="s">
        <v>591</v>
      </c>
      <c r="C315" s="18" t="s">
        <v>33</v>
      </c>
      <c r="D315" s="17" t="s">
        <v>169</v>
      </c>
      <c r="E315" s="17" t="s">
        <v>1</v>
      </c>
      <c r="F315" s="19">
        <v>2</v>
      </c>
      <c r="G315" s="19">
        <v>12761022</v>
      </c>
      <c r="H315" s="7">
        <f t="shared" si="4"/>
        <v>25522044</v>
      </c>
      <c r="I315" s="13" t="s">
        <v>1016</v>
      </c>
      <c r="J315" s="13" t="s">
        <v>14</v>
      </c>
      <c r="K315" s="6" t="s">
        <v>276</v>
      </c>
      <c r="L315" s="16" t="s">
        <v>939</v>
      </c>
      <c r="M315" s="17" t="s">
        <v>963</v>
      </c>
    </row>
    <row r="316" spans="1:13" ht="20.100000000000001" customHeight="1">
      <c r="A316" s="30">
        <v>314</v>
      </c>
      <c r="B316" s="17" t="s">
        <v>592</v>
      </c>
      <c r="C316" s="18" t="s">
        <v>34</v>
      </c>
      <c r="D316" s="17" t="s">
        <v>170</v>
      </c>
      <c r="E316" s="17" t="s">
        <v>1</v>
      </c>
      <c r="F316" s="19">
        <v>2</v>
      </c>
      <c r="G316" s="19">
        <v>7052391</v>
      </c>
      <c r="H316" s="7">
        <f t="shared" si="4"/>
        <v>14104782</v>
      </c>
      <c r="I316" s="13" t="s">
        <v>1016</v>
      </c>
      <c r="J316" s="13" t="s">
        <v>14</v>
      </c>
      <c r="K316" s="6" t="s">
        <v>276</v>
      </c>
      <c r="L316" s="16" t="s">
        <v>939</v>
      </c>
      <c r="M316" s="17" t="s">
        <v>963</v>
      </c>
    </row>
    <row r="317" spans="1:13" ht="20.100000000000001" customHeight="1">
      <c r="A317" s="30">
        <v>315</v>
      </c>
      <c r="B317" s="17" t="s">
        <v>593</v>
      </c>
      <c r="C317" s="18" t="s">
        <v>34</v>
      </c>
      <c r="D317" s="17" t="s">
        <v>170</v>
      </c>
      <c r="E317" s="17" t="s">
        <v>1</v>
      </c>
      <c r="F317" s="19">
        <v>2</v>
      </c>
      <c r="G317" s="19">
        <v>3066581</v>
      </c>
      <c r="H317" s="7">
        <f t="shared" si="4"/>
        <v>6133162</v>
      </c>
      <c r="I317" s="13" t="s">
        <v>1016</v>
      </c>
      <c r="J317" s="13" t="s">
        <v>14</v>
      </c>
      <c r="K317" s="6" t="s">
        <v>276</v>
      </c>
      <c r="L317" s="16" t="s">
        <v>939</v>
      </c>
      <c r="M317" s="17" t="s">
        <v>963</v>
      </c>
    </row>
    <row r="318" spans="1:13" ht="20.100000000000001" customHeight="1">
      <c r="A318" s="30">
        <v>316</v>
      </c>
      <c r="B318" s="17" t="s">
        <v>594</v>
      </c>
      <c r="C318" s="18" t="s">
        <v>796</v>
      </c>
      <c r="D318" s="17" t="s">
        <v>914</v>
      </c>
      <c r="E318" s="17" t="s">
        <v>1</v>
      </c>
      <c r="F318" s="19">
        <v>2</v>
      </c>
      <c r="G318" s="19">
        <v>2740125</v>
      </c>
      <c r="H318" s="7">
        <f t="shared" si="4"/>
        <v>5480250</v>
      </c>
      <c r="I318" s="13" t="s">
        <v>1016</v>
      </c>
      <c r="J318" s="13" t="s">
        <v>14</v>
      </c>
      <c r="K318" s="6" t="s">
        <v>276</v>
      </c>
      <c r="L318" s="16" t="s">
        <v>939</v>
      </c>
      <c r="M318" s="17" t="s">
        <v>963</v>
      </c>
    </row>
    <row r="319" spans="1:13" ht="20.100000000000001" customHeight="1">
      <c r="A319" s="30">
        <v>317</v>
      </c>
      <c r="B319" s="17" t="s">
        <v>595</v>
      </c>
      <c r="C319" s="18" t="s">
        <v>33</v>
      </c>
      <c r="D319" s="17" t="s">
        <v>169</v>
      </c>
      <c r="E319" s="17" t="s">
        <v>1</v>
      </c>
      <c r="F319" s="19">
        <v>2</v>
      </c>
      <c r="G319" s="19">
        <v>42144015</v>
      </c>
      <c r="H319" s="7">
        <f t="shared" si="4"/>
        <v>84288030</v>
      </c>
      <c r="I319" s="13" t="s">
        <v>1016</v>
      </c>
      <c r="J319" s="13" t="s">
        <v>14</v>
      </c>
      <c r="K319" s="6" t="s">
        <v>276</v>
      </c>
      <c r="L319" s="16" t="s">
        <v>939</v>
      </c>
      <c r="M319" s="17" t="s">
        <v>963</v>
      </c>
    </row>
    <row r="320" spans="1:13" ht="20.100000000000001" customHeight="1">
      <c r="A320" s="30">
        <v>318</v>
      </c>
      <c r="B320" s="17" t="s">
        <v>596</v>
      </c>
      <c r="C320" s="18" t="s">
        <v>34</v>
      </c>
      <c r="D320" s="17" t="s">
        <v>170</v>
      </c>
      <c r="E320" s="17" t="s">
        <v>1</v>
      </c>
      <c r="F320" s="19">
        <v>2</v>
      </c>
      <c r="G320" s="19">
        <v>8847825</v>
      </c>
      <c r="H320" s="7">
        <f t="shared" si="4"/>
        <v>17695650</v>
      </c>
      <c r="I320" s="13" t="s">
        <v>1016</v>
      </c>
      <c r="J320" s="13" t="s">
        <v>14</v>
      </c>
      <c r="K320" s="6" t="s">
        <v>276</v>
      </c>
      <c r="L320" s="16" t="s">
        <v>939</v>
      </c>
      <c r="M320" s="17" t="s">
        <v>963</v>
      </c>
    </row>
    <row r="321" spans="1:13" ht="20.100000000000001" customHeight="1">
      <c r="A321" s="30">
        <v>319</v>
      </c>
      <c r="B321" s="17" t="s">
        <v>597</v>
      </c>
      <c r="C321" s="18" t="s">
        <v>34</v>
      </c>
      <c r="D321" s="17" t="s">
        <v>170</v>
      </c>
      <c r="E321" s="17" t="s">
        <v>1</v>
      </c>
      <c r="F321" s="19">
        <v>2</v>
      </c>
      <c r="G321" s="19">
        <v>24953877</v>
      </c>
      <c r="H321" s="7">
        <f t="shared" si="4"/>
        <v>49907754</v>
      </c>
      <c r="I321" s="13" t="s">
        <v>1016</v>
      </c>
      <c r="J321" s="13" t="s">
        <v>14</v>
      </c>
      <c r="K321" s="6" t="s">
        <v>276</v>
      </c>
      <c r="L321" s="16" t="s">
        <v>939</v>
      </c>
      <c r="M321" s="17" t="s">
        <v>963</v>
      </c>
    </row>
    <row r="322" spans="1:13" ht="20.100000000000001" customHeight="1">
      <c r="A322" s="30">
        <v>320</v>
      </c>
      <c r="B322" s="17" t="s">
        <v>598</v>
      </c>
      <c r="C322" s="18" t="s">
        <v>51</v>
      </c>
      <c r="D322" s="17" t="s">
        <v>183</v>
      </c>
      <c r="E322" s="17" t="s">
        <v>1</v>
      </c>
      <c r="F322" s="19">
        <v>2</v>
      </c>
      <c r="G322" s="19">
        <v>20009539</v>
      </c>
      <c r="H322" s="7">
        <f t="shared" si="4"/>
        <v>40019078</v>
      </c>
      <c r="I322" s="13" t="s">
        <v>1016</v>
      </c>
      <c r="J322" s="13" t="s">
        <v>14</v>
      </c>
      <c r="K322" s="6" t="s">
        <v>276</v>
      </c>
      <c r="L322" s="16" t="s">
        <v>939</v>
      </c>
      <c r="M322" s="17" t="s">
        <v>963</v>
      </c>
    </row>
    <row r="323" spans="1:13" ht="20.100000000000001" customHeight="1">
      <c r="A323" s="30">
        <v>321</v>
      </c>
      <c r="B323" s="17" t="s">
        <v>599</v>
      </c>
      <c r="C323" s="18" t="s">
        <v>51</v>
      </c>
      <c r="D323" s="17" t="s">
        <v>183</v>
      </c>
      <c r="E323" s="17" t="s">
        <v>1</v>
      </c>
      <c r="F323" s="19">
        <v>1</v>
      </c>
      <c r="G323" s="19">
        <v>50706464</v>
      </c>
      <c r="H323" s="7">
        <f t="shared" si="4"/>
        <v>50706464</v>
      </c>
      <c r="I323" s="13" t="s">
        <v>1024</v>
      </c>
      <c r="J323" s="13" t="s">
        <v>14</v>
      </c>
      <c r="K323" s="6" t="s">
        <v>276</v>
      </c>
      <c r="L323" s="16" t="s">
        <v>939</v>
      </c>
      <c r="M323" s="17" t="s">
        <v>963</v>
      </c>
    </row>
    <row r="324" spans="1:13" ht="20.100000000000001" customHeight="1">
      <c r="A324" s="30">
        <v>322</v>
      </c>
      <c r="B324" s="17" t="s">
        <v>600</v>
      </c>
      <c r="C324" s="18" t="s">
        <v>146</v>
      </c>
      <c r="D324" s="17" t="s">
        <v>251</v>
      </c>
      <c r="E324" s="17" t="s">
        <v>1</v>
      </c>
      <c r="F324" s="19">
        <v>1</v>
      </c>
      <c r="G324" s="19">
        <v>32497000</v>
      </c>
      <c r="H324" s="7">
        <f t="shared" ref="H324:H387" si="5">G324*F324</f>
        <v>32497000</v>
      </c>
      <c r="I324" s="13" t="s">
        <v>1015</v>
      </c>
      <c r="J324" s="13" t="s">
        <v>14</v>
      </c>
      <c r="K324" s="6" t="s">
        <v>276</v>
      </c>
      <c r="L324" s="16" t="s">
        <v>272</v>
      </c>
      <c r="M324" s="17" t="s">
        <v>962</v>
      </c>
    </row>
    <row r="325" spans="1:13" ht="20.100000000000001" customHeight="1">
      <c r="A325" s="30">
        <v>323</v>
      </c>
      <c r="B325" s="17" t="s">
        <v>601</v>
      </c>
      <c r="C325" s="18" t="s">
        <v>797</v>
      </c>
      <c r="D325" s="17" t="s">
        <v>915</v>
      </c>
      <c r="E325" s="17" t="s">
        <v>1</v>
      </c>
      <c r="F325" s="19">
        <v>1</v>
      </c>
      <c r="G325" s="19">
        <v>135057000</v>
      </c>
      <c r="H325" s="7">
        <f t="shared" si="5"/>
        <v>135057000</v>
      </c>
      <c r="I325" s="13" t="s">
        <v>1015</v>
      </c>
      <c r="J325" s="13" t="s">
        <v>14</v>
      </c>
      <c r="K325" s="6" t="s">
        <v>276</v>
      </c>
      <c r="L325" s="16" t="s">
        <v>272</v>
      </c>
      <c r="M325" s="17" t="s">
        <v>962</v>
      </c>
    </row>
    <row r="326" spans="1:13" ht="20.100000000000001" customHeight="1">
      <c r="A326" s="30">
        <v>324</v>
      </c>
      <c r="B326" s="17" t="s">
        <v>602</v>
      </c>
      <c r="C326" s="18" t="s">
        <v>141</v>
      </c>
      <c r="D326" s="17" t="s">
        <v>249</v>
      </c>
      <c r="E326" s="17" t="s">
        <v>1</v>
      </c>
      <c r="F326" s="19">
        <v>3</v>
      </c>
      <c r="G326" s="19">
        <v>6442667</v>
      </c>
      <c r="H326" s="7">
        <f t="shared" si="5"/>
        <v>19328001</v>
      </c>
      <c r="I326" s="13" t="s">
        <v>1015</v>
      </c>
      <c r="J326" s="13" t="s">
        <v>14</v>
      </c>
      <c r="K326" s="6" t="s">
        <v>276</v>
      </c>
      <c r="L326" s="16" t="s">
        <v>272</v>
      </c>
      <c r="M326" s="17" t="s">
        <v>962</v>
      </c>
    </row>
    <row r="327" spans="1:13" ht="20.100000000000001" customHeight="1">
      <c r="A327" s="30">
        <v>325</v>
      </c>
      <c r="B327" s="17" t="s">
        <v>603</v>
      </c>
      <c r="C327" s="18" t="s">
        <v>142</v>
      </c>
      <c r="D327" s="17" t="s">
        <v>13</v>
      </c>
      <c r="E327" s="17" t="s">
        <v>1</v>
      </c>
      <c r="F327" s="19">
        <v>1</v>
      </c>
      <c r="G327" s="19">
        <v>16210000</v>
      </c>
      <c r="H327" s="7">
        <f t="shared" si="5"/>
        <v>16210000</v>
      </c>
      <c r="I327" s="13" t="s">
        <v>1015</v>
      </c>
      <c r="J327" s="13" t="s">
        <v>14</v>
      </c>
      <c r="K327" s="6" t="s">
        <v>276</v>
      </c>
      <c r="L327" s="16" t="s">
        <v>272</v>
      </c>
      <c r="M327" s="17" t="s">
        <v>962</v>
      </c>
    </row>
    <row r="328" spans="1:13" ht="20.100000000000001" customHeight="1">
      <c r="A328" s="30">
        <v>326</v>
      </c>
      <c r="B328" s="17" t="s">
        <v>604</v>
      </c>
      <c r="C328" s="18" t="s">
        <v>144</v>
      </c>
      <c r="D328" s="17" t="s">
        <v>13</v>
      </c>
      <c r="E328" s="17" t="s">
        <v>1</v>
      </c>
      <c r="F328" s="19">
        <v>1</v>
      </c>
      <c r="G328" s="19">
        <v>14533000</v>
      </c>
      <c r="H328" s="7">
        <f t="shared" si="5"/>
        <v>14533000</v>
      </c>
      <c r="I328" s="13" t="s">
        <v>1015</v>
      </c>
      <c r="J328" s="13" t="s">
        <v>14</v>
      </c>
      <c r="K328" s="6" t="s">
        <v>276</v>
      </c>
      <c r="L328" s="16" t="s">
        <v>272</v>
      </c>
      <c r="M328" s="17" t="s">
        <v>962</v>
      </c>
    </row>
    <row r="329" spans="1:13" ht="20.100000000000001" customHeight="1">
      <c r="A329" s="30">
        <v>327</v>
      </c>
      <c r="B329" s="17" t="s">
        <v>605</v>
      </c>
      <c r="C329" s="18" t="s">
        <v>143</v>
      </c>
      <c r="D329" s="17" t="s">
        <v>250</v>
      </c>
      <c r="E329" s="17" t="s">
        <v>1</v>
      </c>
      <c r="F329" s="19">
        <v>1</v>
      </c>
      <c r="G329" s="19">
        <v>13327000</v>
      </c>
      <c r="H329" s="7">
        <f t="shared" si="5"/>
        <v>13327000</v>
      </c>
      <c r="I329" s="13" t="s">
        <v>1015</v>
      </c>
      <c r="J329" s="13" t="s">
        <v>14</v>
      </c>
      <c r="K329" s="6" t="s">
        <v>276</v>
      </c>
      <c r="L329" s="16" t="s">
        <v>272</v>
      </c>
      <c r="M329" s="17" t="s">
        <v>962</v>
      </c>
    </row>
    <row r="330" spans="1:13" ht="20.100000000000001" customHeight="1">
      <c r="A330" s="30">
        <v>328</v>
      </c>
      <c r="B330" s="17" t="s">
        <v>606</v>
      </c>
      <c r="C330" s="18" t="s">
        <v>145</v>
      </c>
      <c r="D330" s="17" t="s">
        <v>250</v>
      </c>
      <c r="E330" s="17" t="s">
        <v>1</v>
      </c>
      <c r="F330" s="19">
        <v>1</v>
      </c>
      <c r="G330" s="19">
        <v>21297000</v>
      </c>
      <c r="H330" s="7">
        <f t="shared" si="5"/>
        <v>21297000</v>
      </c>
      <c r="I330" s="13" t="s">
        <v>1015</v>
      </c>
      <c r="J330" s="13" t="s">
        <v>14</v>
      </c>
      <c r="K330" s="6" t="s">
        <v>276</v>
      </c>
      <c r="L330" s="16" t="s">
        <v>272</v>
      </c>
      <c r="M330" s="17" t="s">
        <v>962</v>
      </c>
    </row>
    <row r="331" spans="1:13" ht="20.100000000000001" customHeight="1">
      <c r="A331" s="30">
        <v>329</v>
      </c>
      <c r="B331" s="17" t="s">
        <v>607</v>
      </c>
      <c r="C331" s="18" t="s">
        <v>147</v>
      </c>
      <c r="D331" s="17" t="s">
        <v>916</v>
      </c>
      <c r="E331" s="17" t="s">
        <v>1</v>
      </c>
      <c r="F331" s="19">
        <v>1</v>
      </c>
      <c r="G331" s="19">
        <v>22789000</v>
      </c>
      <c r="H331" s="7">
        <f t="shared" si="5"/>
        <v>22789000</v>
      </c>
      <c r="I331" s="13" t="s">
        <v>1014</v>
      </c>
      <c r="J331" s="13" t="s">
        <v>14</v>
      </c>
      <c r="K331" s="6" t="s">
        <v>276</v>
      </c>
      <c r="L331" s="16" t="s">
        <v>263</v>
      </c>
      <c r="M331" s="17" t="s">
        <v>961</v>
      </c>
    </row>
    <row r="332" spans="1:13" ht="20.100000000000001" customHeight="1">
      <c r="A332" s="30">
        <v>330</v>
      </c>
      <c r="B332" s="17" t="s">
        <v>608</v>
      </c>
      <c r="C332" s="18" t="s">
        <v>798</v>
      </c>
      <c r="D332" s="17" t="s">
        <v>917</v>
      </c>
      <c r="E332" s="17" t="s">
        <v>1</v>
      </c>
      <c r="F332" s="19">
        <v>1</v>
      </c>
      <c r="G332" s="19">
        <v>25563000</v>
      </c>
      <c r="H332" s="7">
        <f t="shared" si="5"/>
        <v>25563000</v>
      </c>
      <c r="I332" s="13" t="s">
        <v>1014</v>
      </c>
      <c r="J332" s="13" t="s">
        <v>14</v>
      </c>
      <c r="K332" s="6" t="s">
        <v>276</v>
      </c>
      <c r="L332" s="16" t="s">
        <v>263</v>
      </c>
      <c r="M332" s="17" t="s">
        <v>961</v>
      </c>
    </row>
    <row r="333" spans="1:13" ht="20.100000000000001" customHeight="1">
      <c r="A333" s="30">
        <v>331</v>
      </c>
      <c r="B333" s="17" t="s">
        <v>609</v>
      </c>
      <c r="C333" s="18" t="s">
        <v>799</v>
      </c>
      <c r="D333" s="17" t="s">
        <v>918</v>
      </c>
      <c r="E333" s="17" t="s">
        <v>1</v>
      </c>
      <c r="F333" s="19">
        <v>1</v>
      </c>
      <c r="G333" s="19">
        <v>27902000</v>
      </c>
      <c r="H333" s="7">
        <f t="shared" si="5"/>
        <v>27902000</v>
      </c>
      <c r="I333" s="13" t="s">
        <v>1014</v>
      </c>
      <c r="J333" s="13" t="s">
        <v>14</v>
      </c>
      <c r="K333" s="6" t="s">
        <v>276</v>
      </c>
      <c r="L333" s="16" t="s">
        <v>263</v>
      </c>
      <c r="M333" s="17" t="s">
        <v>961</v>
      </c>
    </row>
    <row r="334" spans="1:13" ht="20.100000000000001" customHeight="1">
      <c r="A334" s="30">
        <v>332</v>
      </c>
      <c r="B334" s="17" t="s">
        <v>610</v>
      </c>
      <c r="C334" s="18" t="s">
        <v>148</v>
      </c>
      <c r="D334" s="17" t="s">
        <v>252</v>
      </c>
      <c r="E334" s="17" t="s">
        <v>1</v>
      </c>
      <c r="F334" s="19">
        <v>1</v>
      </c>
      <c r="G334" s="19">
        <v>19219000</v>
      </c>
      <c r="H334" s="7">
        <f t="shared" si="5"/>
        <v>19219000</v>
      </c>
      <c r="I334" s="13" t="s">
        <v>1014</v>
      </c>
      <c r="J334" s="13" t="s">
        <v>14</v>
      </c>
      <c r="K334" s="6" t="s">
        <v>276</v>
      </c>
      <c r="L334" s="16" t="s">
        <v>263</v>
      </c>
      <c r="M334" s="17" t="s">
        <v>961</v>
      </c>
    </row>
    <row r="335" spans="1:13" ht="20.100000000000001" customHeight="1">
      <c r="A335" s="30">
        <v>333</v>
      </c>
      <c r="B335" s="17" t="s">
        <v>611</v>
      </c>
      <c r="C335" s="18" t="s">
        <v>149</v>
      </c>
      <c r="D335" s="17" t="s">
        <v>253</v>
      </c>
      <c r="E335" s="17" t="s">
        <v>1</v>
      </c>
      <c r="F335" s="19">
        <v>1</v>
      </c>
      <c r="G335" s="19">
        <v>19219000</v>
      </c>
      <c r="H335" s="7">
        <f t="shared" si="5"/>
        <v>19219000</v>
      </c>
      <c r="I335" s="13" t="s">
        <v>1014</v>
      </c>
      <c r="J335" s="13" t="s">
        <v>14</v>
      </c>
      <c r="K335" s="6" t="s">
        <v>276</v>
      </c>
      <c r="L335" s="16" t="s">
        <v>263</v>
      </c>
      <c r="M335" s="17" t="s">
        <v>961</v>
      </c>
    </row>
    <row r="336" spans="1:13" ht="20.100000000000001" customHeight="1">
      <c r="A336" s="30">
        <v>334</v>
      </c>
      <c r="B336" s="17" t="s">
        <v>612</v>
      </c>
      <c r="C336" s="18" t="s">
        <v>150</v>
      </c>
      <c r="D336" s="17" t="s">
        <v>12</v>
      </c>
      <c r="E336" s="17" t="s">
        <v>1</v>
      </c>
      <c r="F336" s="19">
        <v>1</v>
      </c>
      <c r="G336" s="19">
        <v>5272000</v>
      </c>
      <c r="H336" s="7">
        <f t="shared" si="5"/>
        <v>5272000</v>
      </c>
      <c r="I336" s="13" t="s">
        <v>1014</v>
      </c>
      <c r="J336" s="13" t="s">
        <v>14</v>
      </c>
      <c r="K336" s="6" t="s">
        <v>276</v>
      </c>
      <c r="L336" s="16" t="s">
        <v>263</v>
      </c>
      <c r="M336" s="17" t="s">
        <v>961</v>
      </c>
    </row>
    <row r="337" spans="1:13" ht="20.100000000000001" customHeight="1">
      <c r="A337" s="30">
        <v>335</v>
      </c>
      <c r="B337" s="17" t="s">
        <v>613</v>
      </c>
      <c r="C337" s="18" t="s">
        <v>90</v>
      </c>
      <c r="D337" s="17" t="s">
        <v>214</v>
      </c>
      <c r="E337" s="17" t="s">
        <v>1</v>
      </c>
      <c r="F337" s="19">
        <v>14</v>
      </c>
      <c r="G337" s="19">
        <v>20283000</v>
      </c>
      <c r="H337" s="7">
        <f t="shared" si="5"/>
        <v>283962000</v>
      </c>
      <c r="I337" s="13" t="s">
        <v>1016</v>
      </c>
      <c r="J337" s="13" t="s">
        <v>1006</v>
      </c>
      <c r="K337" s="6" t="s">
        <v>276</v>
      </c>
      <c r="L337" s="16" t="s">
        <v>262</v>
      </c>
      <c r="M337" s="17" t="s">
        <v>993</v>
      </c>
    </row>
    <row r="338" spans="1:13" ht="20.100000000000001" customHeight="1">
      <c r="A338" s="30">
        <v>336</v>
      </c>
      <c r="B338" s="17" t="s">
        <v>614</v>
      </c>
      <c r="C338" s="18" t="s">
        <v>90</v>
      </c>
      <c r="D338" s="17" t="s">
        <v>214</v>
      </c>
      <c r="E338" s="17" t="s">
        <v>1</v>
      </c>
      <c r="F338" s="19">
        <v>2</v>
      </c>
      <c r="G338" s="19">
        <v>136472000</v>
      </c>
      <c r="H338" s="7">
        <f t="shared" si="5"/>
        <v>272944000</v>
      </c>
      <c r="I338" s="13" t="s">
        <v>1016</v>
      </c>
      <c r="J338" s="13" t="s">
        <v>1006</v>
      </c>
      <c r="K338" s="6" t="s">
        <v>276</v>
      </c>
      <c r="L338" s="16" t="s">
        <v>262</v>
      </c>
      <c r="M338" s="17" t="s">
        <v>993</v>
      </c>
    </row>
    <row r="339" spans="1:13" ht="20.100000000000001" customHeight="1">
      <c r="A339" s="30">
        <v>337</v>
      </c>
      <c r="B339" s="17" t="s">
        <v>615</v>
      </c>
      <c r="C339" s="18" t="s">
        <v>86</v>
      </c>
      <c r="D339" s="17" t="s">
        <v>209</v>
      </c>
      <c r="E339" s="17" t="s">
        <v>1</v>
      </c>
      <c r="F339" s="19">
        <v>3</v>
      </c>
      <c r="G339" s="19">
        <v>123775000</v>
      </c>
      <c r="H339" s="7">
        <f t="shared" si="5"/>
        <v>371325000</v>
      </c>
      <c r="I339" s="13" t="s">
        <v>1016</v>
      </c>
      <c r="J339" s="13" t="s">
        <v>1006</v>
      </c>
      <c r="K339" s="6" t="s">
        <v>276</v>
      </c>
      <c r="L339" s="16" t="s">
        <v>262</v>
      </c>
      <c r="M339" s="17" t="s">
        <v>993</v>
      </c>
    </row>
    <row r="340" spans="1:13" ht="20.100000000000001" customHeight="1">
      <c r="A340" s="30">
        <v>338</v>
      </c>
      <c r="B340" s="17" t="s">
        <v>616</v>
      </c>
      <c r="C340" s="18" t="s">
        <v>43</v>
      </c>
      <c r="D340" s="17" t="s">
        <v>18</v>
      </c>
      <c r="E340" s="17" t="s">
        <v>1</v>
      </c>
      <c r="F340" s="19">
        <v>3</v>
      </c>
      <c r="G340" s="19">
        <v>204789000</v>
      </c>
      <c r="H340" s="7">
        <f t="shared" si="5"/>
        <v>614367000</v>
      </c>
      <c r="I340" s="13" t="s">
        <v>1016</v>
      </c>
      <c r="J340" s="13" t="s">
        <v>1006</v>
      </c>
      <c r="K340" s="6" t="s">
        <v>276</v>
      </c>
      <c r="L340" s="16" t="s">
        <v>262</v>
      </c>
      <c r="M340" s="17" t="s">
        <v>993</v>
      </c>
    </row>
    <row r="341" spans="1:13" ht="20.100000000000001" customHeight="1">
      <c r="A341" s="30">
        <v>339</v>
      </c>
      <c r="B341" s="17" t="s">
        <v>617</v>
      </c>
      <c r="C341" s="18" t="s">
        <v>96</v>
      </c>
      <c r="D341" s="17" t="s">
        <v>19</v>
      </c>
      <c r="E341" s="17" t="s">
        <v>1</v>
      </c>
      <c r="F341" s="19">
        <v>12</v>
      </c>
      <c r="G341" s="19">
        <v>232551000</v>
      </c>
      <c r="H341" s="7">
        <f t="shared" si="5"/>
        <v>2790612000</v>
      </c>
      <c r="I341" s="13" t="s">
        <v>1016</v>
      </c>
      <c r="J341" s="13" t="s">
        <v>1006</v>
      </c>
      <c r="K341" s="6" t="s">
        <v>276</v>
      </c>
      <c r="L341" s="16" t="s">
        <v>262</v>
      </c>
      <c r="M341" s="17" t="s">
        <v>993</v>
      </c>
    </row>
    <row r="342" spans="1:13" ht="20.100000000000001" customHeight="1">
      <c r="A342" s="30">
        <v>340</v>
      </c>
      <c r="B342" s="17" t="s">
        <v>618</v>
      </c>
      <c r="C342" s="18" t="s">
        <v>90</v>
      </c>
      <c r="D342" s="17" t="s">
        <v>214</v>
      </c>
      <c r="E342" s="17" t="s">
        <v>1</v>
      </c>
      <c r="F342" s="19">
        <v>2</v>
      </c>
      <c r="G342" s="19">
        <v>159907000</v>
      </c>
      <c r="H342" s="7">
        <f t="shared" si="5"/>
        <v>319814000</v>
      </c>
      <c r="I342" s="13" t="s">
        <v>1016</v>
      </c>
      <c r="J342" s="13" t="s">
        <v>1006</v>
      </c>
      <c r="K342" s="6" t="s">
        <v>276</v>
      </c>
      <c r="L342" s="16" t="s">
        <v>262</v>
      </c>
      <c r="M342" s="17" t="s">
        <v>993</v>
      </c>
    </row>
    <row r="343" spans="1:13" ht="20.100000000000001" customHeight="1">
      <c r="A343" s="30">
        <v>341</v>
      </c>
      <c r="B343" s="17" t="s">
        <v>619</v>
      </c>
      <c r="C343" s="18" t="s">
        <v>34</v>
      </c>
      <c r="D343" s="17" t="s">
        <v>170</v>
      </c>
      <c r="E343" s="17" t="s">
        <v>1</v>
      </c>
      <c r="F343" s="19">
        <v>1</v>
      </c>
      <c r="G343" s="19">
        <v>96192853</v>
      </c>
      <c r="H343" s="7">
        <f t="shared" si="5"/>
        <v>96192853</v>
      </c>
      <c r="I343" s="13" t="s">
        <v>1012</v>
      </c>
      <c r="J343" s="13" t="s">
        <v>1006</v>
      </c>
      <c r="K343" s="6" t="s">
        <v>276</v>
      </c>
      <c r="L343" s="16" t="s">
        <v>262</v>
      </c>
      <c r="M343" s="17" t="s">
        <v>993</v>
      </c>
    </row>
    <row r="344" spans="1:13" ht="20.100000000000001" customHeight="1">
      <c r="A344" s="30">
        <v>342</v>
      </c>
      <c r="B344" s="17" t="s">
        <v>620</v>
      </c>
      <c r="C344" s="18" t="s">
        <v>104</v>
      </c>
      <c r="D344" s="17" t="s">
        <v>226</v>
      </c>
      <c r="E344" s="17" t="s">
        <v>1</v>
      </c>
      <c r="F344" s="19">
        <v>1</v>
      </c>
      <c r="G344" s="19">
        <v>72555975</v>
      </c>
      <c r="H344" s="7">
        <f t="shared" si="5"/>
        <v>72555975</v>
      </c>
      <c r="I344" s="13" t="s">
        <v>1012</v>
      </c>
      <c r="J344" s="13" t="s">
        <v>1006</v>
      </c>
      <c r="K344" s="6" t="s">
        <v>276</v>
      </c>
      <c r="L344" s="16" t="s">
        <v>262</v>
      </c>
      <c r="M344" s="17" t="s">
        <v>993</v>
      </c>
    </row>
    <row r="345" spans="1:13" ht="20.100000000000001" customHeight="1">
      <c r="A345" s="30">
        <v>343</v>
      </c>
      <c r="B345" s="17" t="s">
        <v>621</v>
      </c>
      <c r="C345" s="18" t="s">
        <v>32</v>
      </c>
      <c r="D345" s="17" t="s">
        <v>168</v>
      </c>
      <c r="E345" s="17" t="s">
        <v>1</v>
      </c>
      <c r="F345" s="19">
        <v>3</v>
      </c>
      <c r="G345" s="19">
        <v>48521000</v>
      </c>
      <c r="H345" s="7">
        <f t="shared" si="5"/>
        <v>145563000</v>
      </c>
      <c r="I345" s="13" t="s">
        <v>1016</v>
      </c>
      <c r="J345" s="13" t="s">
        <v>1006</v>
      </c>
      <c r="K345" s="6" t="s">
        <v>276</v>
      </c>
      <c r="L345" s="16" t="s">
        <v>262</v>
      </c>
      <c r="M345" s="17" t="s">
        <v>993</v>
      </c>
    </row>
    <row r="346" spans="1:13" ht="20.100000000000001" customHeight="1">
      <c r="A346" s="30">
        <v>344</v>
      </c>
      <c r="B346" s="17" t="s">
        <v>622</v>
      </c>
      <c r="C346" s="18" t="s">
        <v>43</v>
      </c>
      <c r="D346" s="17" t="s">
        <v>18</v>
      </c>
      <c r="E346" s="17" t="s">
        <v>1</v>
      </c>
      <c r="F346" s="19">
        <v>4</v>
      </c>
      <c r="G346" s="19">
        <v>376768000</v>
      </c>
      <c r="H346" s="7">
        <f t="shared" si="5"/>
        <v>1507072000</v>
      </c>
      <c r="I346" s="13" t="s">
        <v>1016</v>
      </c>
      <c r="J346" s="13" t="s">
        <v>14</v>
      </c>
      <c r="K346" s="6" t="s">
        <v>276</v>
      </c>
      <c r="L346" s="16" t="s">
        <v>265</v>
      </c>
      <c r="M346" s="17" t="s">
        <v>967</v>
      </c>
    </row>
    <row r="347" spans="1:13" ht="20.100000000000001" customHeight="1">
      <c r="A347" s="30">
        <v>345</v>
      </c>
      <c r="B347" s="17" t="s">
        <v>623</v>
      </c>
      <c r="C347" s="18" t="s">
        <v>42</v>
      </c>
      <c r="D347" s="17" t="s">
        <v>178</v>
      </c>
      <c r="E347" s="17" t="s">
        <v>1</v>
      </c>
      <c r="F347" s="19">
        <v>1</v>
      </c>
      <c r="G347" s="19">
        <v>1371536000</v>
      </c>
      <c r="H347" s="7">
        <f t="shared" si="5"/>
        <v>1371536000</v>
      </c>
      <c r="I347" s="13" t="s">
        <v>1022</v>
      </c>
      <c r="J347" s="13" t="s">
        <v>14</v>
      </c>
      <c r="K347" s="6" t="s">
        <v>276</v>
      </c>
      <c r="L347" s="16" t="s">
        <v>265</v>
      </c>
      <c r="M347" s="17" t="s">
        <v>967</v>
      </c>
    </row>
    <row r="348" spans="1:13" ht="20.100000000000001" customHeight="1">
      <c r="A348" s="30">
        <v>346</v>
      </c>
      <c r="B348" s="17" t="s">
        <v>624</v>
      </c>
      <c r="C348" s="18" t="s">
        <v>114</v>
      </c>
      <c r="D348" s="17" t="s">
        <v>20</v>
      </c>
      <c r="E348" s="17" t="s">
        <v>1</v>
      </c>
      <c r="F348" s="19">
        <v>4</v>
      </c>
      <c r="G348" s="19">
        <v>16614400</v>
      </c>
      <c r="H348" s="7">
        <f t="shared" si="5"/>
        <v>66457600</v>
      </c>
      <c r="I348" s="13" t="s">
        <v>1010</v>
      </c>
      <c r="J348" s="13" t="s">
        <v>14</v>
      </c>
      <c r="K348" s="6" t="s">
        <v>276</v>
      </c>
      <c r="L348" s="16" t="s">
        <v>265</v>
      </c>
      <c r="M348" s="17" t="s">
        <v>978</v>
      </c>
    </row>
    <row r="349" spans="1:13" ht="20.100000000000001" customHeight="1">
      <c r="A349" s="30">
        <v>347</v>
      </c>
      <c r="B349" s="17" t="s">
        <v>625</v>
      </c>
      <c r="C349" s="18" t="s">
        <v>800</v>
      </c>
      <c r="D349" s="17" t="s">
        <v>919</v>
      </c>
      <c r="E349" s="17" t="s">
        <v>1</v>
      </c>
      <c r="F349" s="19">
        <v>4</v>
      </c>
      <c r="G349" s="19">
        <v>307200000</v>
      </c>
      <c r="H349" s="7">
        <f t="shared" si="5"/>
        <v>1228800000</v>
      </c>
      <c r="I349" s="13" t="s">
        <v>1040</v>
      </c>
      <c r="J349" s="13" t="s">
        <v>14</v>
      </c>
      <c r="K349" s="6" t="s">
        <v>276</v>
      </c>
      <c r="L349" s="16" t="s">
        <v>265</v>
      </c>
      <c r="M349" s="17" t="s">
        <v>978</v>
      </c>
    </row>
    <row r="350" spans="1:13" ht="20.100000000000001" customHeight="1">
      <c r="A350" s="30">
        <v>348</v>
      </c>
      <c r="B350" s="17" t="s">
        <v>626</v>
      </c>
      <c r="C350" s="18" t="s">
        <v>115</v>
      </c>
      <c r="D350" s="17" t="s">
        <v>234</v>
      </c>
      <c r="E350" s="17" t="s">
        <v>1</v>
      </c>
      <c r="F350" s="19">
        <v>47</v>
      </c>
      <c r="G350" s="19">
        <v>7840000</v>
      </c>
      <c r="H350" s="7">
        <f t="shared" si="5"/>
        <v>368480000</v>
      </c>
      <c r="I350" s="13" t="s">
        <v>1016</v>
      </c>
      <c r="J350" s="13" t="s">
        <v>1006</v>
      </c>
      <c r="K350" s="6" t="s">
        <v>276</v>
      </c>
      <c r="L350" s="16" t="s">
        <v>262</v>
      </c>
      <c r="M350" s="17" t="s">
        <v>993</v>
      </c>
    </row>
    <row r="351" spans="1:13" ht="20.100000000000001" customHeight="1">
      <c r="A351" s="30">
        <v>349</v>
      </c>
      <c r="B351" s="17" t="s">
        <v>627</v>
      </c>
      <c r="C351" s="18" t="s">
        <v>115</v>
      </c>
      <c r="D351" s="17" t="s">
        <v>234</v>
      </c>
      <c r="E351" s="17" t="s">
        <v>1</v>
      </c>
      <c r="F351" s="19">
        <v>3</v>
      </c>
      <c r="G351" s="19">
        <v>222896000</v>
      </c>
      <c r="H351" s="7">
        <f t="shared" si="5"/>
        <v>668688000</v>
      </c>
      <c r="I351" s="13" t="s">
        <v>1016</v>
      </c>
      <c r="J351" s="13" t="s">
        <v>1006</v>
      </c>
      <c r="K351" s="6" t="s">
        <v>276</v>
      </c>
      <c r="L351" s="16" t="s">
        <v>262</v>
      </c>
      <c r="M351" s="17" t="s">
        <v>993</v>
      </c>
    </row>
    <row r="352" spans="1:13" ht="20.100000000000001" customHeight="1">
      <c r="A352" s="30">
        <v>350</v>
      </c>
      <c r="B352" s="17" t="s">
        <v>628</v>
      </c>
      <c r="C352" s="18" t="s">
        <v>801</v>
      </c>
      <c r="D352" s="17" t="s">
        <v>920</v>
      </c>
      <c r="E352" s="17" t="s">
        <v>1</v>
      </c>
      <c r="F352" s="19">
        <v>64</v>
      </c>
      <c r="G352" s="19">
        <v>5490000</v>
      </c>
      <c r="H352" s="7">
        <f t="shared" si="5"/>
        <v>351360000</v>
      </c>
      <c r="I352" s="13" t="s">
        <v>1016</v>
      </c>
      <c r="J352" s="13" t="s">
        <v>1006</v>
      </c>
      <c r="K352" s="6" t="s">
        <v>276</v>
      </c>
      <c r="L352" s="16" t="s">
        <v>262</v>
      </c>
      <c r="M352" s="17" t="s">
        <v>993</v>
      </c>
    </row>
    <row r="353" spans="1:13" ht="20.100000000000001" customHeight="1">
      <c r="A353" s="30">
        <v>351</v>
      </c>
      <c r="B353" s="17" t="s">
        <v>629</v>
      </c>
      <c r="C353" s="18" t="s">
        <v>801</v>
      </c>
      <c r="D353" s="17" t="s">
        <v>920</v>
      </c>
      <c r="E353" s="17" t="s">
        <v>1</v>
      </c>
      <c r="F353" s="19">
        <v>5</v>
      </c>
      <c r="G353" s="19">
        <v>163429000</v>
      </c>
      <c r="H353" s="7">
        <f t="shared" si="5"/>
        <v>817145000</v>
      </c>
      <c r="I353" s="13" t="s">
        <v>1016</v>
      </c>
      <c r="J353" s="13" t="s">
        <v>1006</v>
      </c>
      <c r="K353" s="6" t="s">
        <v>276</v>
      </c>
      <c r="L353" s="16" t="s">
        <v>262</v>
      </c>
      <c r="M353" s="17" t="s">
        <v>993</v>
      </c>
    </row>
    <row r="354" spans="1:13" ht="20.100000000000001" customHeight="1">
      <c r="A354" s="30">
        <v>352</v>
      </c>
      <c r="B354" s="17" t="s">
        <v>630</v>
      </c>
      <c r="C354" s="18" t="s">
        <v>116</v>
      </c>
      <c r="D354" s="17" t="s">
        <v>235</v>
      </c>
      <c r="E354" s="17" t="s">
        <v>1</v>
      </c>
      <c r="F354" s="19">
        <v>2</v>
      </c>
      <c r="G354" s="19">
        <v>93623000</v>
      </c>
      <c r="H354" s="7">
        <f t="shared" si="5"/>
        <v>187246000</v>
      </c>
      <c r="I354" s="13" t="s">
        <v>1016</v>
      </c>
      <c r="J354" s="13" t="s">
        <v>1006</v>
      </c>
      <c r="K354" s="6" t="s">
        <v>276</v>
      </c>
      <c r="L354" s="16" t="s">
        <v>262</v>
      </c>
      <c r="M354" s="17" t="s">
        <v>993</v>
      </c>
    </row>
    <row r="355" spans="1:13" ht="20.100000000000001" customHeight="1">
      <c r="A355" s="30">
        <v>353</v>
      </c>
      <c r="B355" s="17" t="s">
        <v>631</v>
      </c>
      <c r="C355" s="18" t="s">
        <v>117</v>
      </c>
      <c r="D355" s="17" t="s">
        <v>236</v>
      </c>
      <c r="E355" s="17" t="s">
        <v>1</v>
      </c>
      <c r="F355" s="19">
        <v>2</v>
      </c>
      <c r="G355" s="19">
        <v>254842000</v>
      </c>
      <c r="H355" s="7">
        <f t="shared" si="5"/>
        <v>509684000</v>
      </c>
      <c r="I355" s="13" t="s">
        <v>1016</v>
      </c>
      <c r="J355" s="13" t="s">
        <v>1006</v>
      </c>
      <c r="K355" s="6" t="s">
        <v>276</v>
      </c>
      <c r="L355" s="16" t="s">
        <v>262</v>
      </c>
      <c r="M355" s="17" t="s">
        <v>993</v>
      </c>
    </row>
    <row r="356" spans="1:13" ht="20.100000000000001" customHeight="1">
      <c r="A356" s="30">
        <v>354</v>
      </c>
      <c r="B356" s="17" t="s">
        <v>632</v>
      </c>
      <c r="C356" s="18" t="s">
        <v>62</v>
      </c>
      <c r="D356" s="17" t="s">
        <v>194</v>
      </c>
      <c r="E356" s="17" t="s">
        <v>1</v>
      </c>
      <c r="F356" s="19">
        <v>1</v>
      </c>
      <c r="G356" s="19">
        <v>72501743</v>
      </c>
      <c r="H356" s="7">
        <f t="shared" si="5"/>
        <v>72501743</v>
      </c>
      <c r="I356" s="13" t="s">
        <v>1016</v>
      </c>
      <c r="J356" s="13" t="s">
        <v>1006</v>
      </c>
      <c r="K356" s="6" t="s">
        <v>276</v>
      </c>
      <c r="L356" s="16" t="s">
        <v>262</v>
      </c>
      <c r="M356" s="17" t="s">
        <v>993</v>
      </c>
    </row>
    <row r="357" spans="1:13" ht="20.100000000000001" customHeight="1">
      <c r="A357" s="30">
        <v>355</v>
      </c>
      <c r="B357" s="17" t="s">
        <v>633</v>
      </c>
      <c r="C357" s="18" t="s">
        <v>118</v>
      </c>
      <c r="D357" s="17" t="s">
        <v>237</v>
      </c>
      <c r="E357" s="17" t="s">
        <v>1</v>
      </c>
      <c r="F357" s="19">
        <v>5</v>
      </c>
      <c r="G357" s="19">
        <v>39814000</v>
      </c>
      <c r="H357" s="7">
        <f t="shared" si="5"/>
        <v>199070000</v>
      </c>
      <c r="I357" s="13" t="s">
        <v>1016</v>
      </c>
      <c r="J357" s="13" t="s">
        <v>1006</v>
      </c>
      <c r="K357" s="6" t="s">
        <v>276</v>
      </c>
      <c r="L357" s="16" t="s">
        <v>262</v>
      </c>
      <c r="M357" s="17" t="s">
        <v>993</v>
      </c>
    </row>
    <row r="358" spans="1:13" ht="20.100000000000001" customHeight="1">
      <c r="A358" s="30">
        <v>356</v>
      </c>
      <c r="B358" s="17" t="s">
        <v>634</v>
      </c>
      <c r="C358" s="18" t="s">
        <v>151</v>
      </c>
      <c r="D358" s="17" t="s">
        <v>254</v>
      </c>
      <c r="E358" s="17" t="s">
        <v>937</v>
      </c>
      <c r="F358" s="19">
        <v>1</v>
      </c>
      <c r="G358" s="19">
        <v>96084000</v>
      </c>
      <c r="H358" s="7">
        <f t="shared" si="5"/>
        <v>96084000</v>
      </c>
      <c r="I358" s="13" t="s">
        <v>1014</v>
      </c>
      <c r="J358" s="13" t="s">
        <v>14</v>
      </c>
      <c r="K358" s="6" t="s">
        <v>276</v>
      </c>
      <c r="L358" s="16" t="s">
        <v>263</v>
      </c>
      <c r="M358" s="17" t="s">
        <v>961</v>
      </c>
    </row>
    <row r="359" spans="1:13" ht="20.100000000000001" customHeight="1">
      <c r="A359" s="30">
        <v>357</v>
      </c>
      <c r="B359" s="17" t="s">
        <v>635</v>
      </c>
      <c r="C359" s="18" t="s">
        <v>35</v>
      </c>
      <c r="D359" s="17" t="s">
        <v>171</v>
      </c>
      <c r="E359" s="17" t="s">
        <v>937</v>
      </c>
      <c r="F359" s="19">
        <v>1</v>
      </c>
      <c r="G359" s="19">
        <v>291692000</v>
      </c>
      <c r="H359" s="7">
        <f t="shared" si="5"/>
        <v>291692000</v>
      </c>
      <c r="I359" s="13" t="s">
        <v>1014</v>
      </c>
      <c r="J359" s="13" t="s">
        <v>14</v>
      </c>
      <c r="K359" s="6" t="s">
        <v>276</v>
      </c>
      <c r="L359" s="16" t="s">
        <v>263</v>
      </c>
      <c r="M359" s="17" t="s">
        <v>961</v>
      </c>
    </row>
    <row r="360" spans="1:13" ht="20.100000000000001" customHeight="1">
      <c r="A360" s="30">
        <v>358</v>
      </c>
      <c r="B360" s="17" t="s">
        <v>636</v>
      </c>
      <c r="C360" s="18" t="s">
        <v>802</v>
      </c>
      <c r="D360" s="17" t="s">
        <v>921</v>
      </c>
      <c r="E360" s="17" t="s">
        <v>937</v>
      </c>
      <c r="F360" s="19">
        <v>1</v>
      </c>
      <c r="G360" s="19">
        <v>223293000</v>
      </c>
      <c r="H360" s="7">
        <f t="shared" si="5"/>
        <v>223293000</v>
      </c>
      <c r="I360" s="13" t="s">
        <v>1014</v>
      </c>
      <c r="J360" s="13" t="s">
        <v>14</v>
      </c>
      <c r="K360" s="6" t="s">
        <v>276</v>
      </c>
      <c r="L360" s="16" t="s">
        <v>263</v>
      </c>
      <c r="M360" s="17" t="s">
        <v>961</v>
      </c>
    </row>
    <row r="361" spans="1:13" ht="20.100000000000001" customHeight="1">
      <c r="A361" s="30">
        <v>359</v>
      </c>
      <c r="B361" s="17" t="s">
        <v>637</v>
      </c>
      <c r="C361" s="18" t="s">
        <v>152</v>
      </c>
      <c r="D361" s="17" t="s">
        <v>255</v>
      </c>
      <c r="E361" s="17" t="s">
        <v>937</v>
      </c>
      <c r="F361" s="19">
        <v>1</v>
      </c>
      <c r="G361" s="19">
        <v>57637000</v>
      </c>
      <c r="H361" s="7">
        <f t="shared" si="5"/>
        <v>57637000</v>
      </c>
      <c r="I361" s="13" t="s">
        <v>1014</v>
      </c>
      <c r="J361" s="13" t="s">
        <v>14</v>
      </c>
      <c r="K361" s="6" t="s">
        <v>276</v>
      </c>
      <c r="L361" s="16" t="s">
        <v>263</v>
      </c>
      <c r="M361" s="17" t="s">
        <v>961</v>
      </c>
    </row>
    <row r="362" spans="1:13" ht="20.100000000000001" customHeight="1">
      <c r="A362" s="30">
        <v>360</v>
      </c>
      <c r="B362" s="17" t="s">
        <v>638</v>
      </c>
      <c r="C362" s="18" t="s">
        <v>153</v>
      </c>
      <c r="D362" s="17" t="s">
        <v>256</v>
      </c>
      <c r="E362" s="17" t="s">
        <v>937</v>
      </c>
      <c r="F362" s="19">
        <v>1</v>
      </c>
      <c r="G362" s="19">
        <v>194217000</v>
      </c>
      <c r="H362" s="7">
        <f t="shared" si="5"/>
        <v>194217000</v>
      </c>
      <c r="I362" s="13" t="s">
        <v>1037</v>
      </c>
      <c r="J362" s="13" t="s">
        <v>14</v>
      </c>
      <c r="K362" s="6" t="s">
        <v>276</v>
      </c>
      <c r="L362" s="16" t="s">
        <v>263</v>
      </c>
      <c r="M362" s="17" t="s">
        <v>961</v>
      </c>
    </row>
    <row r="363" spans="1:13" ht="20.100000000000001" customHeight="1">
      <c r="A363" s="30">
        <v>361</v>
      </c>
      <c r="B363" s="17" t="s">
        <v>639</v>
      </c>
      <c r="C363" s="18" t="s">
        <v>154</v>
      </c>
      <c r="D363" s="17" t="s">
        <v>257</v>
      </c>
      <c r="E363" s="17" t="s">
        <v>937</v>
      </c>
      <c r="F363" s="19">
        <v>1</v>
      </c>
      <c r="G363" s="19">
        <v>189428000</v>
      </c>
      <c r="H363" s="7">
        <f t="shared" si="5"/>
        <v>189428000</v>
      </c>
      <c r="I363" s="13" t="s">
        <v>1041</v>
      </c>
      <c r="J363" s="13" t="s">
        <v>14</v>
      </c>
      <c r="K363" s="6" t="s">
        <v>276</v>
      </c>
      <c r="L363" s="16" t="s">
        <v>263</v>
      </c>
      <c r="M363" s="17" t="s">
        <v>961</v>
      </c>
    </row>
    <row r="364" spans="1:13" ht="20.100000000000001" customHeight="1">
      <c r="A364" s="30">
        <v>362</v>
      </c>
      <c r="B364" s="17" t="s">
        <v>640</v>
      </c>
      <c r="C364" s="18" t="s">
        <v>803</v>
      </c>
      <c r="D364" s="17" t="s">
        <v>922</v>
      </c>
      <c r="E364" s="17" t="s">
        <v>937</v>
      </c>
      <c r="F364" s="19">
        <v>1</v>
      </c>
      <c r="G364" s="19">
        <v>28761000</v>
      </c>
      <c r="H364" s="7">
        <f t="shared" si="5"/>
        <v>28761000</v>
      </c>
      <c r="I364" s="13" t="s">
        <v>1041</v>
      </c>
      <c r="J364" s="13" t="s">
        <v>14</v>
      </c>
      <c r="K364" s="6" t="s">
        <v>276</v>
      </c>
      <c r="L364" s="16" t="s">
        <v>263</v>
      </c>
      <c r="M364" s="17" t="s">
        <v>961</v>
      </c>
    </row>
    <row r="365" spans="1:13" ht="20.100000000000001" customHeight="1">
      <c r="A365" s="30">
        <v>363</v>
      </c>
      <c r="B365" s="17" t="s">
        <v>641</v>
      </c>
      <c r="C365" s="18" t="s">
        <v>124</v>
      </c>
      <c r="D365" s="17" t="s">
        <v>241</v>
      </c>
      <c r="E365" s="17" t="s">
        <v>1</v>
      </c>
      <c r="F365" s="19">
        <v>1</v>
      </c>
      <c r="G365" s="19">
        <v>92843950</v>
      </c>
      <c r="H365" s="7">
        <f t="shared" si="5"/>
        <v>92843950</v>
      </c>
      <c r="I365" s="13" t="s">
        <v>1010</v>
      </c>
      <c r="J365" s="13" t="s">
        <v>1004</v>
      </c>
      <c r="K365" s="6" t="s">
        <v>276</v>
      </c>
      <c r="L365" s="16" t="s">
        <v>954</v>
      </c>
      <c r="M365" s="17" t="s">
        <v>987</v>
      </c>
    </row>
    <row r="366" spans="1:13" ht="20.100000000000001" customHeight="1">
      <c r="A366" s="30">
        <v>364</v>
      </c>
      <c r="B366" s="17" t="s">
        <v>642</v>
      </c>
      <c r="C366" s="18" t="s">
        <v>125</v>
      </c>
      <c r="D366" s="17" t="s">
        <v>242</v>
      </c>
      <c r="E366" s="17" t="s">
        <v>1</v>
      </c>
      <c r="F366" s="19">
        <v>1</v>
      </c>
      <c r="G366" s="19">
        <v>84759090</v>
      </c>
      <c r="H366" s="7">
        <f t="shared" si="5"/>
        <v>84759090</v>
      </c>
      <c r="I366" s="13" t="s">
        <v>1010</v>
      </c>
      <c r="J366" s="13" t="s">
        <v>1004</v>
      </c>
      <c r="K366" s="6" t="s">
        <v>276</v>
      </c>
      <c r="L366" s="16" t="s">
        <v>954</v>
      </c>
      <c r="M366" s="17" t="s">
        <v>987</v>
      </c>
    </row>
    <row r="367" spans="1:13" ht="20.100000000000001" customHeight="1">
      <c r="A367" s="30">
        <v>365</v>
      </c>
      <c r="B367" s="17" t="s">
        <v>643</v>
      </c>
      <c r="C367" s="18" t="s">
        <v>126</v>
      </c>
      <c r="D367" s="17" t="s">
        <v>243</v>
      </c>
      <c r="E367" s="17" t="s">
        <v>1</v>
      </c>
      <c r="F367" s="19">
        <v>1</v>
      </c>
      <c r="G367" s="19">
        <v>11804540</v>
      </c>
      <c r="H367" s="7">
        <f t="shared" si="5"/>
        <v>11804540</v>
      </c>
      <c r="I367" s="13" t="s">
        <v>1010</v>
      </c>
      <c r="J367" s="13" t="s">
        <v>1004</v>
      </c>
      <c r="K367" s="6" t="s">
        <v>276</v>
      </c>
      <c r="L367" s="16" t="s">
        <v>954</v>
      </c>
      <c r="M367" s="17" t="s">
        <v>987</v>
      </c>
    </row>
    <row r="368" spans="1:13" ht="20.100000000000001" customHeight="1">
      <c r="A368" s="30">
        <v>366</v>
      </c>
      <c r="B368" s="17" t="s">
        <v>644</v>
      </c>
      <c r="C368" s="18" t="s">
        <v>127</v>
      </c>
      <c r="D368" s="17" t="s">
        <v>243</v>
      </c>
      <c r="E368" s="17" t="s">
        <v>1</v>
      </c>
      <c r="F368" s="19">
        <v>1</v>
      </c>
      <c r="G368" s="19">
        <v>21919740</v>
      </c>
      <c r="H368" s="7">
        <f t="shared" si="5"/>
        <v>21919740</v>
      </c>
      <c r="I368" s="13" t="s">
        <v>1010</v>
      </c>
      <c r="J368" s="13" t="s">
        <v>1004</v>
      </c>
      <c r="K368" s="6" t="s">
        <v>276</v>
      </c>
      <c r="L368" s="16" t="s">
        <v>954</v>
      </c>
      <c r="M368" s="17" t="s">
        <v>987</v>
      </c>
    </row>
    <row r="369" spans="1:13" ht="20.100000000000001" customHeight="1">
      <c r="A369" s="30">
        <v>367</v>
      </c>
      <c r="B369" s="17" t="s">
        <v>645</v>
      </c>
      <c r="C369" s="18" t="s">
        <v>128</v>
      </c>
      <c r="D369" s="17" t="s">
        <v>243</v>
      </c>
      <c r="E369" s="17" t="s">
        <v>1</v>
      </c>
      <c r="F369" s="19">
        <v>1</v>
      </c>
      <c r="G369" s="19">
        <v>34581040</v>
      </c>
      <c r="H369" s="7">
        <f t="shared" si="5"/>
        <v>34581040</v>
      </c>
      <c r="I369" s="13" t="s">
        <v>1010</v>
      </c>
      <c r="J369" s="13" t="s">
        <v>1004</v>
      </c>
      <c r="K369" s="6" t="s">
        <v>276</v>
      </c>
      <c r="L369" s="16" t="s">
        <v>954</v>
      </c>
      <c r="M369" s="17" t="s">
        <v>987</v>
      </c>
    </row>
    <row r="370" spans="1:13" ht="20.100000000000001" customHeight="1">
      <c r="A370" s="30">
        <v>368</v>
      </c>
      <c r="B370" s="17" t="s">
        <v>646</v>
      </c>
      <c r="C370" s="18" t="s">
        <v>129</v>
      </c>
      <c r="D370" s="17" t="s">
        <v>243</v>
      </c>
      <c r="E370" s="17" t="s">
        <v>1</v>
      </c>
      <c r="F370" s="19">
        <v>1</v>
      </c>
      <c r="G370" s="19">
        <v>55800220</v>
      </c>
      <c r="H370" s="7">
        <f t="shared" si="5"/>
        <v>55800220</v>
      </c>
      <c r="I370" s="13" t="s">
        <v>1010</v>
      </c>
      <c r="J370" s="13" t="s">
        <v>1004</v>
      </c>
      <c r="K370" s="6" t="s">
        <v>276</v>
      </c>
      <c r="L370" s="16" t="s">
        <v>954</v>
      </c>
      <c r="M370" s="17" t="s">
        <v>987</v>
      </c>
    </row>
    <row r="371" spans="1:13" ht="20.100000000000001" customHeight="1">
      <c r="A371" s="30">
        <v>369</v>
      </c>
      <c r="B371" s="17" t="s">
        <v>647</v>
      </c>
      <c r="C371" s="18" t="s">
        <v>130</v>
      </c>
      <c r="D371" s="17" t="s">
        <v>244</v>
      </c>
      <c r="E371" s="17" t="s">
        <v>1</v>
      </c>
      <c r="F371" s="19">
        <v>19</v>
      </c>
      <c r="G371" s="19">
        <v>4331560</v>
      </c>
      <c r="H371" s="7">
        <f t="shared" si="5"/>
        <v>82299640</v>
      </c>
      <c r="I371" s="13" t="s">
        <v>1010</v>
      </c>
      <c r="J371" s="13" t="s">
        <v>1004</v>
      </c>
      <c r="K371" s="6" t="s">
        <v>276</v>
      </c>
      <c r="L371" s="16" t="s">
        <v>954</v>
      </c>
      <c r="M371" s="17" t="s">
        <v>987</v>
      </c>
    </row>
    <row r="372" spans="1:13" ht="20.100000000000001" customHeight="1">
      <c r="A372" s="30">
        <v>370</v>
      </c>
      <c r="B372" s="17" t="s">
        <v>648</v>
      </c>
      <c r="C372" s="18" t="s">
        <v>131</v>
      </c>
      <c r="D372" s="17" t="s">
        <v>245</v>
      </c>
      <c r="E372" s="17" t="s">
        <v>1</v>
      </c>
      <c r="F372" s="19">
        <v>2</v>
      </c>
      <c r="G372" s="19">
        <v>39975910</v>
      </c>
      <c r="H372" s="7">
        <f t="shared" si="5"/>
        <v>79951820</v>
      </c>
      <c r="I372" s="13" t="s">
        <v>1010</v>
      </c>
      <c r="J372" s="13" t="s">
        <v>1004</v>
      </c>
      <c r="K372" s="6" t="s">
        <v>276</v>
      </c>
      <c r="L372" s="16" t="s">
        <v>954</v>
      </c>
      <c r="M372" s="17" t="s">
        <v>987</v>
      </c>
    </row>
    <row r="373" spans="1:13" ht="20.100000000000001" customHeight="1">
      <c r="A373" s="30">
        <v>371</v>
      </c>
      <c r="B373" s="17" t="s">
        <v>649</v>
      </c>
      <c r="C373" s="18" t="s">
        <v>132</v>
      </c>
      <c r="D373" s="17" t="s">
        <v>246</v>
      </c>
      <c r="E373" s="17" t="s">
        <v>1</v>
      </c>
      <c r="F373" s="19">
        <v>2</v>
      </c>
      <c r="G373" s="19">
        <v>39975910</v>
      </c>
      <c r="H373" s="7">
        <f t="shared" si="5"/>
        <v>79951820</v>
      </c>
      <c r="I373" s="13" t="s">
        <v>1010</v>
      </c>
      <c r="J373" s="13" t="s">
        <v>1004</v>
      </c>
      <c r="K373" s="6" t="s">
        <v>276</v>
      </c>
      <c r="L373" s="16" t="s">
        <v>954</v>
      </c>
      <c r="M373" s="17" t="s">
        <v>987</v>
      </c>
    </row>
    <row r="374" spans="1:13" ht="20.100000000000001" customHeight="1">
      <c r="A374" s="30">
        <v>372</v>
      </c>
      <c r="B374" s="17" t="s">
        <v>650</v>
      </c>
      <c r="C374" s="18" t="s">
        <v>804</v>
      </c>
      <c r="D374" s="17" t="s">
        <v>923</v>
      </c>
      <c r="E374" s="17" t="s">
        <v>1</v>
      </c>
      <c r="F374" s="19">
        <v>2</v>
      </c>
      <c r="G374" s="19">
        <v>1499885810</v>
      </c>
      <c r="H374" s="7">
        <f t="shared" si="5"/>
        <v>2999771620</v>
      </c>
      <c r="I374" s="13" t="s">
        <v>1010</v>
      </c>
      <c r="J374" s="13" t="s">
        <v>1004</v>
      </c>
      <c r="K374" s="6" t="s">
        <v>276</v>
      </c>
      <c r="L374" s="16" t="s">
        <v>954</v>
      </c>
      <c r="M374" s="17" t="s">
        <v>987</v>
      </c>
    </row>
    <row r="375" spans="1:13" ht="20.100000000000001" customHeight="1">
      <c r="A375" s="30">
        <v>373</v>
      </c>
      <c r="B375" s="17" t="s">
        <v>651</v>
      </c>
      <c r="C375" s="18" t="s">
        <v>43</v>
      </c>
      <c r="D375" s="17" t="s">
        <v>18</v>
      </c>
      <c r="E375" s="17" t="s">
        <v>1</v>
      </c>
      <c r="F375" s="19">
        <v>2</v>
      </c>
      <c r="G375" s="19">
        <v>165467000</v>
      </c>
      <c r="H375" s="7">
        <f t="shared" si="5"/>
        <v>330934000</v>
      </c>
      <c r="I375" s="13" t="s">
        <v>1016</v>
      </c>
      <c r="J375" s="13" t="s">
        <v>14</v>
      </c>
      <c r="K375" s="6" t="s">
        <v>276</v>
      </c>
      <c r="L375" s="16" t="s">
        <v>265</v>
      </c>
      <c r="M375" s="17" t="s">
        <v>967</v>
      </c>
    </row>
    <row r="376" spans="1:13" ht="20.100000000000001" customHeight="1">
      <c r="A376" s="30">
        <v>374</v>
      </c>
      <c r="B376" s="17" t="s">
        <v>652</v>
      </c>
      <c r="C376" s="18" t="s">
        <v>121</v>
      </c>
      <c r="D376" s="17" t="s">
        <v>206</v>
      </c>
      <c r="E376" s="17" t="s">
        <v>1</v>
      </c>
      <c r="F376" s="19">
        <v>6</v>
      </c>
      <c r="G376" s="19">
        <v>41485000</v>
      </c>
      <c r="H376" s="7">
        <f t="shared" si="5"/>
        <v>248910000</v>
      </c>
      <c r="I376" s="13" t="s">
        <v>1016</v>
      </c>
      <c r="J376" s="13" t="s">
        <v>14</v>
      </c>
      <c r="K376" s="6" t="s">
        <v>276</v>
      </c>
      <c r="L376" s="16" t="s">
        <v>265</v>
      </c>
      <c r="M376" s="17" t="s">
        <v>967</v>
      </c>
    </row>
    <row r="377" spans="1:13" ht="20.100000000000001" customHeight="1">
      <c r="A377" s="30">
        <v>375</v>
      </c>
      <c r="B377" s="17" t="s">
        <v>653</v>
      </c>
      <c r="C377" s="18" t="s">
        <v>119</v>
      </c>
      <c r="D377" s="17" t="s">
        <v>206</v>
      </c>
      <c r="E377" s="17" t="s">
        <v>1</v>
      </c>
      <c r="F377" s="19">
        <v>12</v>
      </c>
      <c r="G377" s="19">
        <v>22545667</v>
      </c>
      <c r="H377" s="7">
        <f t="shared" si="5"/>
        <v>270548004</v>
      </c>
      <c r="I377" s="13" t="s">
        <v>1016</v>
      </c>
      <c r="J377" s="13" t="s">
        <v>14</v>
      </c>
      <c r="K377" s="6" t="s">
        <v>276</v>
      </c>
      <c r="L377" s="16" t="s">
        <v>265</v>
      </c>
      <c r="M377" s="17" t="s">
        <v>967</v>
      </c>
    </row>
    <row r="378" spans="1:13" ht="20.100000000000001" customHeight="1">
      <c r="A378" s="30">
        <v>376</v>
      </c>
      <c r="B378" s="17" t="s">
        <v>654</v>
      </c>
      <c r="C378" s="18" t="s">
        <v>805</v>
      </c>
      <c r="D378" s="17" t="s">
        <v>924</v>
      </c>
      <c r="E378" s="17" t="s">
        <v>1</v>
      </c>
      <c r="F378" s="19">
        <v>1</v>
      </c>
      <c r="G378" s="19">
        <v>206857000</v>
      </c>
      <c r="H378" s="7">
        <f t="shared" si="5"/>
        <v>206857000</v>
      </c>
      <c r="I378" s="13" t="s">
        <v>1022</v>
      </c>
      <c r="J378" s="13" t="s">
        <v>14</v>
      </c>
      <c r="K378" s="6" t="s">
        <v>276</v>
      </c>
      <c r="L378" s="16" t="s">
        <v>265</v>
      </c>
      <c r="M378" s="17" t="s">
        <v>967</v>
      </c>
    </row>
    <row r="379" spans="1:13" ht="20.100000000000001" customHeight="1">
      <c r="A379" s="30">
        <v>377</v>
      </c>
      <c r="B379" s="17" t="s">
        <v>655</v>
      </c>
      <c r="C379" s="18" t="s">
        <v>806</v>
      </c>
      <c r="D379" s="17" t="s">
        <v>925</v>
      </c>
      <c r="E379" s="17" t="s">
        <v>1</v>
      </c>
      <c r="F379" s="19">
        <v>3</v>
      </c>
      <c r="G379" s="19">
        <v>32000000</v>
      </c>
      <c r="H379" s="7">
        <f t="shared" si="5"/>
        <v>96000000</v>
      </c>
      <c r="I379" s="13" t="s">
        <v>1016</v>
      </c>
      <c r="J379" s="13" t="s">
        <v>14</v>
      </c>
      <c r="K379" s="6" t="s">
        <v>276</v>
      </c>
      <c r="L379" s="16" t="s">
        <v>265</v>
      </c>
      <c r="M379" s="17" t="s">
        <v>967</v>
      </c>
    </row>
    <row r="380" spans="1:13" ht="20.100000000000001" customHeight="1">
      <c r="A380" s="30">
        <v>378</v>
      </c>
      <c r="B380" s="17" t="s">
        <v>656</v>
      </c>
      <c r="C380" s="18" t="s">
        <v>807</v>
      </c>
      <c r="D380" s="17" t="s">
        <v>926</v>
      </c>
      <c r="E380" s="17" t="s">
        <v>1</v>
      </c>
      <c r="F380" s="19">
        <v>2</v>
      </c>
      <c r="G380" s="19">
        <v>446378803</v>
      </c>
      <c r="H380" s="7">
        <f t="shared" si="5"/>
        <v>892757606</v>
      </c>
      <c r="I380" s="13" t="s">
        <v>1042</v>
      </c>
      <c r="J380" s="13" t="s">
        <v>1004</v>
      </c>
      <c r="K380" s="6" t="s">
        <v>276</v>
      </c>
      <c r="L380" s="16" t="s">
        <v>17</v>
      </c>
      <c r="M380" s="17" t="s">
        <v>959</v>
      </c>
    </row>
    <row r="381" spans="1:13" ht="20.100000000000001" customHeight="1">
      <c r="A381" s="30">
        <v>379</v>
      </c>
      <c r="B381" s="17" t="s">
        <v>657</v>
      </c>
      <c r="C381" s="18" t="s">
        <v>808</v>
      </c>
      <c r="D381" s="17" t="s">
        <v>927</v>
      </c>
      <c r="E381" s="17" t="s">
        <v>1</v>
      </c>
      <c r="F381" s="19">
        <v>1</v>
      </c>
      <c r="G381" s="19">
        <v>50184847</v>
      </c>
      <c r="H381" s="7">
        <f t="shared" si="5"/>
        <v>50184847</v>
      </c>
      <c r="I381" s="13" t="s">
        <v>1042</v>
      </c>
      <c r="J381" s="13" t="s">
        <v>1004</v>
      </c>
      <c r="K381" s="6" t="s">
        <v>276</v>
      </c>
      <c r="L381" s="16" t="s">
        <v>17</v>
      </c>
      <c r="M381" s="17" t="s">
        <v>959</v>
      </c>
    </row>
    <row r="382" spans="1:13" ht="20.100000000000001" customHeight="1">
      <c r="A382" s="30">
        <v>380</v>
      </c>
      <c r="B382" s="17" t="s">
        <v>658</v>
      </c>
      <c r="C382" s="18" t="s">
        <v>809</v>
      </c>
      <c r="D382" s="17" t="s">
        <v>928</v>
      </c>
      <c r="E382" s="17" t="s">
        <v>1</v>
      </c>
      <c r="F382" s="19">
        <v>2</v>
      </c>
      <c r="G382" s="19">
        <v>306660664</v>
      </c>
      <c r="H382" s="7">
        <f t="shared" si="5"/>
        <v>613321328</v>
      </c>
      <c r="I382" s="13" t="s">
        <v>1012</v>
      </c>
      <c r="J382" s="13" t="s">
        <v>1004</v>
      </c>
      <c r="K382" s="6" t="s">
        <v>276</v>
      </c>
      <c r="L382" s="16" t="s">
        <v>17</v>
      </c>
      <c r="M382" s="17" t="s">
        <v>959</v>
      </c>
    </row>
    <row r="383" spans="1:13" ht="20.100000000000001" customHeight="1">
      <c r="A383" s="30">
        <v>381</v>
      </c>
      <c r="B383" s="17" t="s">
        <v>659</v>
      </c>
      <c r="C383" s="18" t="s">
        <v>810</v>
      </c>
      <c r="D383" s="17" t="s">
        <v>929</v>
      </c>
      <c r="E383" s="17" t="s">
        <v>1</v>
      </c>
      <c r="F383" s="19">
        <v>2</v>
      </c>
      <c r="G383" s="19">
        <v>8389126</v>
      </c>
      <c r="H383" s="7">
        <f t="shared" si="5"/>
        <v>16778252</v>
      </c>
      <c r="I383" s="13" t="s">
        <v>1012</v>
      </c>
      <c r="J383" s="13" t="s">
        <v>1004</v>
      </c>
      <c r="K383" s="6" t="s">
        <v>276</v>
      </c>
      <c r="L383" s="16" t="s">
        <v>17</v>
      </c>
      <c r="M383" s="17" t="s">
        <v>959</v>
      </c>
    </row>
    <row r="384" spans="1:13" ht="20.100000000000001" customHeight="1">
      <c r="A384" s="30">
        <v>382</v>
      </c>
      <c r="B384" s="17" t="s">
        <v>660</v>
      </c>
      <c r="C384" s="18" t="s">
        <v>133</v>
      </c>
      <c r="D384" s="17" t="s">
        <v>247</v>
      </c>
      <c r="E384" s="17" t="s">
        <v>1</v>
      </c>
      <c r="F384" s="19">
        <v>1</v>
      </c>
      <c r="G384" s="19">
        <v>111616000</v>
      </c>
      <c r="H384" s="7">
        <f t="shared" si="5"/>
        <v>111616000</v>
      </c>
      <c r="I384" s="13" t="s">
        <v>1010</v>
      </c>
      <c r="J384" s="13" t="s">
        <v>1004</v>
      </c>
      <c r="K384" s="6" t="s">
        <v>276</v>
      </c>
      <c r="L384" s="16" t="s">
        <v>17</v>
      </c>
      <c r="M384" s="17" t="s">
        <v>959</v>
      </c>
    </row>
    <row r="385" spans="1:13" ht="20.100000000000001" customHeight="1">
      <c r="A385" s="30">
        <v>383</v>
      </c>
      <c r="B385" s="17" t="s">
        <v>661</v>
      </c>
      <c r="C385" s="18" t="s">
        <v>134</v>
      </c>
      <c r="D385" s="17" t="s">
        <v>248</v>
      </c>
      <c r="E385" s="17" t="s">
        <v>1</v>
      </c>
      <c r="F385" s="19">
        <v>1</v>
      </c>
      <c r="G385" s="19">
        <v>125952000</v>
      </c>
      <c r="H385" s="7">
        <f t="shared" si="5"/>
        <v>125952000</v>
      </c>
      <c r="I385" s="13" t="s">
        <v>1010</v>
      </c>
      <c r="J385" s="13" t="s">
        <v>1004</v>
      </c>
      <c r="K385" s="6" t="s">
        <v>276</v>
      </c>
      <c r="L385" s="16" t="s">
        <v>17</v>
      </c>
      <c r="M385" s="17" t="s">
        <v>959</v>
      </c>
    </row>
    <row r="386" spans="1:13" ht="20.100000000000001" customHeight="1">
      <c r="A386" s="30">
        <v>384</v>
      </c>
      <c r="B386" s="17" t="s">
        <v>662</v>
      </c>
      <c r="C386" s="18" t="s">
        <v>135</v>
      </c>
      <c r="D386" s="17" t="s">
        <v>248</v>
      </c>
      <c r="E386" s="17" t="s">
        <v>1</v>
      </c>
      <c r="F386" s="19">
        <v>1</v>
      </c>
      <c r="G386" s="19">
        <v>86220800</v>
      </c>
      <c r="H386" s="7">
        <f t="shared" si="5"/>
        <v>86220800</v>
      </c>
      <c r="I386" s="13" t="s">
        <v>1010</v>
      </c>
      <c r="J386" s="13" t="s">
        <v>1004</v>
      </c>
      <c r="K386" s="6" t="s">
        <v>276</v>
      </c>
      <c r="L386" s="16" t="s">
        <v>17</v>
      </c>
      <c r="M386" s="17" t="s">
        <v>959</v>
      </c>
    </row>
    <row r="387" spans="1:13" ht="20.100000000000001" customHeight="1">
      <c r="A387" s="30">
        <v>385</v>
      </c>
      <c r="B387" s="17" t="s">
        <v>663</v>
      </c>
      <c r="C387" s="18" t="s">
        <v>811</v>
      </c>
      <c r="D387" s="17" t="s">
        <v>930</v>
      </c>
      <c r="E387" s="17" t="s">
        <v>1</v>
      </c>
      <c r="F387" s="19">
        <v>22</v>
      </c>
      <c r="G387" s="19">
        <v>8187911</v>
      </c>
      <c r="H387" s="7">
        <f t="shared" si="5"/>
        <v>180134042</v>
      </c>
      <c r="I387" s="13" t="s">
        <v>1012</v>
      </c>
      <c r="J387" s="13" t="s">
        <v>1004</v>
      </c>
      <c r="K387" s="6" t="s">
        <v>276</v>
      </c>
      <c r="L387" s="16" t="s">
        <v>17</v>
      </c>
      <c r="M387" s="17" t="s">
        <v>959</v>
      </c>
    </row>
    <row r="388" spans="1:13" ht="20.100000000000001" customHeight="1">
      <c r="A388" s="30">
        <v>386</v>
      </c>
      <c r="B388" s="17" t="s">
        <v>664</v>
      </c>
      <c r="C388" s="18" t="s">
        <v>807</v>
      </c>
      <c r="D388" s="17" t="s">
        <v>926</v>
      </c>
      <c r="E388" s="17" t="s">
        <v>1</v>
      </c>
      <c r="F388" s="19">
        <v>7</v>
      </c>
      <c r="G388" s="19">
        <v>13302959</v>
      </c>
      <c r="H388" s="7">
        <f t="shared" ref="H388:H400" si="6">G388*F388</f>
        <v>93120713</v>
      </c>
      <c r="I388" s="13" t="s">
        <v>1012</v>
      </c>
      <c r="J388" s="13" t="s">
        <v>1004</v>
      </c>
      <c r="K388" s="6" t="s">
        <v>276</v>
      </c>
      <c r="L388" s="16" t="s">
        <v>17</v>
      </c>
      <c r="M388" s="17" t="s">
        <v>959</v>
      </c>
    </row>
    <row r="389" spans="1:13" ht="20.100000000000001" customHeight="1">
      <c r="A389" s="30">
        <v>387</v>
      </c>
      <c r="B389" s="17" t="s">
        <v>665</v>
      </c>
      <c r="C389" s="18" t="s">
        <v>139</v>
      </c>
      <c r="D389" s="17" t="s">
        <v>9</v>
      </c>
      <c r="E389" s="17" t="s">
        <v>1</v>
      </c>
      <c r="F389" s="19">
        <v>12</v>
      </c>
      <c r="G389" s="19">
        <v>16459704</v>
      </c>
      <c r="H389" s="7">
        <f t="shared" si="6"/>
        <v>197516448</v>
      </c>
      <c r="I389" s="13" t="s">
        <v>1012</v>
      </c>
      <c r="J389" s="13" t="s">
        <v>1004</v>
      </c>
      <c r="K389" s="6" t="s">
        <v>276</v>
      </c>
      <c r="L389" s="16" t="s">
        <v>17</v>
      </c>
      <c r="M389" s="17" t="s">
        <v>959</v>
      </c>
    </row>
    <row r="390" spans="1:13" ht="20.100000000000001" customHeight="1">
      <c r="A390" s="30">
        <v>388</v>
      </c>
      <c r="B390" s="17" t="s">
        <v>666</v>
      </c>
      <c r="C390" s="18" t="s">
        <v>139</v>
      </c>
      <c r="D390" s="17" t="s">
        <v>9</v>
      </c>
      <c r="E390" s="17" t="s">
        <v>1</v>
      </c>
      <c r="F390" s="19">
        <v>6</v>
      </c>
      <c r="G390" s="19">
        <v>26681128</v>
      </c>
      <c r="H390" s="7">
        <f t="shared" si="6"/>
        <v>160086768</v>
      </c>
      <c r="I390" s="13" t="s">
        <v>1012</v>
      </c>
      <c r="J390" s="13" t="s">
        <v>1004</v>
      </c>
      <c r="K390" s="6" t="s">
        <v>276</v>
      </c>
      <c r="L390" s="16" t="s">
        <v>17</v>
      </c>
      <c r="M390" s="17" t="s">
        <v>959</v>
      </c>
    </row>
    <row r="391" spans="1:13" ht="20.100000000000001" customHeight="1">
      <c r="A391" s="30">
        <v>389</v>
      </c>
      <c r="B391" s="17" t="s">
        <v>667</v>
      </c>
      <c r="C391" s="18" t="s">
        <v>139</v>
      </c>
      <c r="D391" s="17" t="s">
        <v>9</v>
      </c>
      <c r="E391" s="17" t="s">
        <v>1</v>
      </c>
      <c r="F391" s="19">
        <v>1</v>
      </c>
      <c r="G391" s="19">
        <v>20050657</v>
      </c>
      <c r="H391" s="7">
        <f t="shared" si="6"/>
        <v>20050657</v>
      </c>
      <c r="I391" s="13" t="s">
        <v>1011</v>
      </c>
      <c r="J391" s="13" t="s">
        <v>1004</v>
      </c>
      <c r="K391" s="6" t="s">
        <v>276</v>
      </c>
      <c r="L391" s="16" t="s">
        <v>17</v>
      </c>
      <c r="M391" s="17" t="s">
        <v>959</v>
      </c>
    </row>
    <row r="392" spans="1:13" ht="20.100000000000001" customHeight="1">
      <c r="A392" s="30">
        <v>390</v>
      </c>
      <c r="B392" s="17" t="s">
        <v>668</v>
      </c>
      <c r="C392" s="18" t="s">
        <v>812</v>
      </c>
      <c r="D392" s="17" t="s">
        <v>931</v>
      </c>
      <c r="E392" s="17" t="s">
        <v>1</v>
      </c>
      <c r="F392" s="19">
        <v>47</v>
      </c>
      <c r="G392" s="19">
        <v>117850425</v>
      </c>
      <c r="H392" s="7">
        <f t="shared" si="6"/>
        <v>5538969975</v>
      </c>
      <c r="I392" s="13" t="s">
        <v>1018</v>
      </c>
      <c r="J392" s="13" t="s">
        <v>14</v>
      </c>
      <c r="K392" s="6" t="s">
        <v>276</v>
      </c>
      <c r="L392" s="16" t="s">
        <v>271</v>
      </c>
      <c r="M392" s="17" t="s">
        <v>964</v>
      </c>
    </row>
    <row r="393" spans="1:13" ht="20.100000000000001" customHeight="1">
      <c r="A393" s="30">
        <v>391</v>
      </c>
      <c r="B393" s="17" t="s">
        <v>669</v>
      </c>
      <c r="C393" s="18" t="s">
        <v>813</v>
      </c>
      <c r="D393" s="17" t="s">
        <v>932</v>
      </c>
      <c r="E393" s="17" t="s">
        <v>1</v>
      </c>
      <c r="F393" s="19">
        <v>11</v>
      </c>
      <c r="G393" s="19">
        <v>150000000</v>
      </c>
      <c r="H393" s="7">
        <f t="shared" si="6"/>
        <v>1650000000</v>
      </c>
      <c r="I393" s="13" t="s">
        <v>1019</v>
      </c>
      <c r="J393" s="13" t="s">
        <v>1007</v>
      </c>
      <c r="K393" s="6" t="s">
        <v>276</v>
      </c>
      <c r="L393" s="16" t="s">
        <v>271</v>
      </c>
      <c r="M393" s="17" t="s">
        <v>994</v>
      </c>
    </row>
    <row r="394" spans="1:13" ht="20.100000000000001" customHeight="1">
      <c r="A394" s="30">
        <v>392</v>
      </c>
      <c r="B394" s="17" t="s">
        <v>670</v>
      </c>
      <c r="C394" s="18" t="s">
        <v>814</v>
      </c>
      <c r="D394" s="17" t="s">
        <v>933</v>
      </c>
      <c r="E394" s="17" t="s">
        <v>0</v>
      </c>
      <c r="F394" s="19">
        <v>1</v>
      </c>
      <c r="G394" s="19">
        <v>558250000</v>
      </c>
      <c r="H394" s="7">
        <f t="shared" si="6"/>
        <v>558250000</v>
      </c>
      <c r="I394" s="13" t="s">
        <v>1043</v>
      </c>
      <c r="J394" s="13" t="s">
        <v>1009</v>
      </c>
      <c r="K394" s="6" t="s">
        <v>276</v>
      </c>
      <c r="L394" s="16" t="s">
        <v>269</v>
      </c>
      <c r="M394" s="17" t="s">
        <v>995</v>
      </c>
    </row>
    <row r="395" spans="1:13" ht="20.100000000000001" customHeight="1">
      <c r="A395" s="30">
        <v>393</v>
      </c>
      <c r="B395" s="17" t="s">
        <v>671</v>
      </c>
      <c r="C395" s="18" t="s">
        <v>160</v>
      </c>
      <c r="D395" s="17" t="s">
        <v>25</v>
      </c>
      <c r="E395" s="17" t="s">
        <v>0</v>
      </c>
      <c r="F395" s="19">
        <v>1</v>
      </c>
      <c r="G395" s="19">
        <v>44805000</v>
      </c>
      <c r="H395" s="7">
        <f t="shared" si="6"/>
        <v>44805000</v>
      </c>
      <c r="I395" s="13" t="s">
        <v>1044</v>
      </c>
      <c r="J395" s="13" t="s">
        <v>1009</v>
      </c>
      <c r="K395" s="6" t="s">
        <v>276</v>
      </c>
      <c r="L395" s="16" t="s">
        <v>269</v>
      </c>
      <c r="M395" s="17" t="s">
        <v>995</v>
      </c>
    </row>
    <row r="396" spans="1:13" ht="20.100000000000001" customHeight="1">
      <c r="A396" s="30">
        <v>394</v>
      </c>
      <c r="B396" s="17" t="s">
        <v>672</v>
      </c>
      <c r="C396" s="18" t="s">
        <v>160</v>
      </c>
      <c r="D396" s="17" t="s">
        <v>25</v>
      </c>
      <c r="E396" s="17" t="s">
        <v>0</v>
      </c>
      <c r="F396" s="19">
        <v>1</v>
      </c>
      <c r="G396" s="19">
        <v>40000000</v>
      </c>
      <c r="H396" s="7">
        <f t="shared" si="6"/>
        <v>40000000</v>
      </c>
      <c r="I396" s="13" t="s">
        <v>1026</v>
      </c>
      <c r="J396" s="13" t="s">
        <v>1009</v>
      </c>
      <c r="K396" s="6" t="s">
        <v>276</v>
      </c>
      <c r="L396" s="16" t="s">
        <v>269</v>
      </c>
      <c r="M396" s="17" t="s">
        <v>995</v>
      </c>
    </row>
    <row r="397" spans="1:13" ht="20.100000000000001" customHeight="1">
      <c r="A397" s="30">
        <v>395</v>
      </c>
      <c r="B397" s="17" t="s">
        <v>673</v>
      </c>
      <c r="C397" s="18" t="s">
        <v>815</v>
      </c>
      <c r="D397" s="17" t="s">
        <v>934</v>
      </c>
      <c r="E397" s="17" t="s">
        <v>0</v>
      </c>
      <c r="F397" s="19">
        <v>1</v>
      </c>
      <c r="G397" s="19">
        <v>40000000</v>
      </c>
      <c r="H397" s="7">
        <f t="shared" si="6"/>
        <v>40000000</v>
      </c>
      <c r="I397" s="13" t="s">
        <v>1044</v>
      </c>
      <c r="J397" s="13" t="s">
        <v>1009</v>
      </c>
      <c r="K397" s="6" t="s">
        <v>276</v>
      </c>
      <c r="L397" s="16" t="s">
        <v>269</v>
      </c>
      <c r="M397" s="17" t="s">
        <v>995</v>
      </c>
    </row>
    <row r="398" spans="1:13" ht="20.100000000000001" customHeight="1">
      <c r="A398" s="30">
        <v>396</v>
      </c>
      <c r="B398" s="17" t="s">
        <v>674</v>
      </c>
      <c r="C398" s="18" t="s">
        <v>816</v>
      </c>
      <c r="D398" s="17" t="s">
        <v>859</v>
      </c>
      <c r="E398" s="17" t="s">
        <v>0</v>
      </c>
      <c r="F398" s="19">
        <v>1</v>
      </c>
      <c r="G398" s="19">
        <v>3348233000</v>
      </c>
      <c r="H398" s="7">
        <f t="shared" si="6"/>
        <v>3348233000</v>
      </c>
      <c r="I398" s="13" t="s">
        <v>1043</v>
      </c>
      <c r="J398" s="13" t="s">
        <v>1008</v>
      </c>
      <c r="K398" s="6" t="s">
        <v>276</v>
      </c>
      <c r="L398" s="16" t="s">
        <v>269</v>
      </c>
      <c r="M398" s="17" t="s">
        <v>995</v>
      </c>
    </row>
    <row r="399" spans="1:13" ht="20.100000000000001" customHeight="1">
      <c r="A399" s="30">
        <v>397</v>
      </c>
      <c r="B399" s="17" t="s">
        <v>675</v>
      </c>
      <c r="C399" s="18" t="s">
        <v>817</v>
      </c>
      <c r="D399" s="17" t="s">
        <v>935</v>
      </c>
      <c r="E399" s="17" t="s">
        <v>0</v>
      </c>
      <c r="F399" s="19">
        <v>1</v>
      </c>
      <c r="G399" s="19">
        <v>1062096000</v>
      </c>
      <c r="H399" s="7">
        <f t="shared" si="6"/>
        <v>1062096000</v>
      </c>
      <c r="I399" s="13" t="s">
        <v>1045</v>
      </c>
      <c r="J399" s="13" t="s">
        <v>1009</v>
      </c>
      <c r="K399" s="6" t="s">
        <v>276</v>
      </c>
      <c r="L399" s="16" t="s">
        <v>269</v>
      </c>
      <c r="M399" s="17" t="s">
        <v>995</v>
      </c>
    </row>
    <row r="400" spans="1:13" ht="20.100000000000001" customHeight="1">
      <c r="A400" s="30">
        <v>398</v>
      </c>
      <c r="B400" s="17" t="s">
        <v>676</v>
      </c>
      <c r="C400" s="18" t="s">
        <v>818</v>
      </c>
      <c r="D400" s="17" t="s">
        <v>936</v>
      </c>
      <c r="E400" s="17" t="s">
        <v>0</v>
      </c>
      <c r="F400" s="19">
        <v>1</v>
      </c>
      <c r="G400" s="19">
        <v>399897000</v>
      </c>
      <c r="H400" s="7">
        <f t="shared" si="6"/>
        <v>399897000</v>
      </c>
      <c r="I400" s="13" t="s">
        <v>1043</v>
      </c>
      <c r="J400" s="13" t="s">
        <v>1009</v>
      </c>
      <c r="K400" s="6" t="s">
        <v>276</v>
      </c>
      <c r="L400" s="16" t="s">
        <v>269</v>
      </c>
      <c r="M400" s="17" t="s">
        <v>995</v>
      </c>
    </row>
  </sheetData>
  <autoFilter ref="B2:M2"/>
  <mergeCells count="1">
    <mergeCell ref="A1:M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28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13976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정비</vt:lpstr>
      <vt:lpstr>정비!Print_Area</vt:lpstr>
      <vt:lpstr>정비!Print_Titles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COMTREE</cp:lastModifiedBy>
  <cp:revision>3739</cp:revision>
  <cp:lastPrinted>2024-01-17T08:29:48Z</cp:lastPrinted>
  <dcterms:created xsi:type="dcterms:W3CDTF">2019-01-02T23:08:45Z</dcterms:created>
  <dcterms:modified xsi:type="dcterms:W3CDTF">2024-01-17T08:29:54Z</dcterms:modified>
  <cp:version>1000.0100.01</cp:version>
</cp:coreProperties>
</file>